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C329F04-47DA-45CC-9624-9F1D39F81F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 кв ОС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97" i="4" l="1"/>
  <c r="AM96" i="4"/>
  <c r="AM95" i="4"/>
  <c r="AM94" i="4"/>
  <c r="AM93" i="4"/>
  <c r="AM92" i="4"/>
  <c r="AM91" i="4"/>
  <c r="AM90" i="4"/>
  <c r="AM89" i="4"/>
  <c r="AM88" i="4"/>
  <c r="AM87" i="4"/>
  <c r="AM86" i="4"/>
  <c r="AM85" i="4"/>
  <c r="AM84" i="4"/>
  <c r="AM83" i="4"/>
  <c r="AM82" i="4"/>
  <c r="AM81" i="4"/>
  <c r="AM80" i="4"/>
  <c r="AM79" i="4"/>
  <c r="AM78" i="4"/>
  <c r="AM77" i="4"/>
  <c r="AM76" i="4"/>
  <c r="AM75" i="4"/>
  <c r="AM74" i="4"/>
  <c r="AM73" i="4"/>
  <c r="AM72" i="4"/>
  <c r="AM71" i="4"/>
  <c r="AM70" i="4"/>
  <c r="AM69" i="4"/>
  <c r="AM68" i="4"/>
  <c r="AM67" i="4"/>
  <c r="AM66" i="4"/>
  <c r="AM65" i="4"/>
  <c r="AM64" i="4"/>
  <c r="AM63" i="4"/>
  <c r="AM62" i="4"/>
  <c r="AM61" i="4"/>
  <c r="AM60" i="4"/>
  <c r="AM59" i="4"/>
  <c r="AM58" i="4"/>
  <c r="AM57" i="4"/>
  <c r="AM56" i="4"/>
  <c r="AM55" i="4"/>
  <c r="AM54" i="4"/>
  <c r="AM53" i="4"/>
  <c r="AM52" i="4"/>
  <c r="AM51" i="4"/>
  <c r="AM50" i="4"/>
  <c r="AM49" i="4"/>
  <c r="AM48" i="4"/>
  <c r="AM47" i="4"/>
  <c r="AM46" i="4"/>
  <c r="AM45" i="4"/>
  <c r="AM44" i="4"/>
  <c r="AM43" i="4"/>
  <c r="AM42" i="4"/>
  <c r="AM41" i="4"/>
  <c r="AM40" i="4"/>
  <c r="AM39" i="4"/>
  <c r="AM38" i="4"/>
  <c r="AM37" i="4"/>
  <c r="AM36" i="4"/>
  <c r="AM35" i="4"/>
  <c r="AM34" i="4"/>
  <c r="AM33" i="4"/>
  <c r="AM32" i="4"/>
  <c r="AM31" i="4"/>
  <c r="AM30" i="4"/>
  <c r="AM29" i="4"/>
  <c r="AM28" i="4"/>
  <c r="AM27" i="4"/>
  <c r="AM26" i="4"/>
  <c r="AM25" i="4"/>
  <c r="AM24" i="4"/>
  <c r="AM23" i="4"/>
  <c r="AM22" i="4"/>
  <c r="AM21" i="4"/>
  <c r="AK97" i="4"/>
  <c r="AK96" i="4"/>
  <c r="AK95" i="4"/>
  <c r="AK94" i="4"/>
  <c r="AK93" i="4"/>
  <c r="AK92" i="4"/>
  <c r="AK91" i="4"/>
  <c r="AK90" i="4"/>
  <c r="AK89" i="4"/>
  <c r="AK88" i="4"/>
  <c r="AK87" i="4"/>
  <c r="AK86" i="4"/>
  <c r="AK85" i="4"/>
  <c r="AK84" i="4"/>
  <c r="AK83" i="4"/>
  <c r="AK82" i="4"/>
  <c r="AK81" i="4"/>
  <c r="AK80" i="4"/>
  <c r="AK79" i="4"/>
  <c r="AK78" i="4"/>
  <c r="AK77" i="4"/>
  <c r="AK76" i="4"/>
  <c r="AK75" i="4"/>
  <c r="AK74" i="4"/>
  <c r="AK73" i="4"/>
  <c r="AK72" i="4"/>
  <c r="AK71" i="4"/>
  <c r="AK70" i="4"/>
  <c r="AK69" i="4"/>
  <c r="AK68" i="4"/>
  <c r="AK67" i="4"/>
  <c r="AK66" i="4"/>
  <c r="AK65" i="4"/>
  <c r="AK64" i="4"/>
  <c r="AK63" i="4"/>
  <c r="AK62" i="4"/>
  <c r="AK61" i="4"/>
  <c r="AK60" i="4"/>
  <c r="AK59" i="4"/>
  <c r="AK58" i="4"/>
  <c r="AK57" i="4"/>
  <c r="AK56" i="4"/>
  <c r="AK55" i="4"/>
  <c r="AK54" i="4"/>
  <c r="AK53" i="4"/>
  <c r="AK52" i="4"/>
  <c r="AK51" i="4"/>
  <c r="AK50" i="4"/>
  <c r="AK49" i="4"/>
  <c r="AK48" i="4"/>
  <c r="AK47" i="4"/>
  <c r="AK46" i="4"/>
  <c r="AK45" i="4"/>
  <c r="AK44" i="4"/>
  <c r="AK43" i="4"/>
  <c r="AK42" i="4"/>
  <c r="AK41" i="4"/>
  <c r="AK40" i="4"/>
  <c r="AK39" i="4"/>
  <c r="AK38" i="4"/>
  <c r="AK37" i="4"/>
  <c r="AK36" i="4"/>
  <c r="AK35" i="4"/>
  <c r="AK34" i="4"/>
  <c r="AK33" i="4"/>
  <c r="AK32" i="4"/>
  <c r="AK31" i="4"/>
  <c r="AK30" i="4"/>
  <c r="AK29" i="4"/>
  <c r="AK28" i="4"/>
  <c r="AK27" i="4"/>
  <c r="AK26" i="4"/>
  <c r="AK25" i="4"/>
  <c r="AK24" i="4"/>
  <c r="AK23" i="4"/>
  <c r="AK22" i="4"/>
  <c r="AK21" i="4"/>
  <c r="AH92" i="4"/>
  <c r="AH88" i="4"/>
  <c r="AH80" i="4"/>
  <c r="AH76" i="4"/>
  <c r="AH72" i="4"/>
  <c r="AH68" i="4"/>
  <c r="AH64" i="4"/>
  <c r="AH36" i="4"/>
  <c r="AH32" i="4"/>
  <c r="AH28" i="4"/>
  <c r="AH24" i="4"/>
  <c r="F97" i="4"/>
  <c r="AH97" i="4" s="1"/>
  <c r="F94" i="4"/>
  <c r="AH94" i="4" s="1"/>
  <c r="F93" i="4"/>
  <c r="AH93" i="4" s="1"/>
  <c r="F92" i="4"/>
  <c r="F91" i="4"/>
  <c r="AH91" i="4" s="1"/>
  <c r="F90" i="4"/>
  <c r="AH90" i="4" s="1"/>
  <c r="F89" i="4"/>
  <c r="AH89" i="4" s="1"/>
  <c r="F88" i="4"/>
  <c r="F87" i="4"/>
  <c r="AH87" i="4" s="1"/>
  <c r="F86" i="4"/>
  <c r="AH86" i="4" s="1"/>
  <c r="F85" i="4"/>
  <c r="AH85" i="4" s="1"/>
  <c r="F82" i="4"/>
  <c r="AH82" i="4" s="1"/>
  <c r="F81" i="4"/>
  <c r="AH81" i="4" s="1"/>
  <c r="F80" i="4"/>
  <c r="F79" i="4"/>
  <c r="AH79" i="4" s="1"/>
  <c r="F78" i="4"/>
  <c r="AH78" i="4" s="1"/>
  <c r="F77" i="4"/>
  <c r="AH77" i="4" s="1"/>
  <c r="F76" i="4"/>
  <c r="F75" i="4"/>
  <c r="AH75" i="4" s="1"/>
  <c r="F74" i="4"/>
  <c r="AH74" i="4" s="1"/>
  <c r="F73" i="4"/>
  <c r="AH73" i="4" s="1"/>
  <c r="F72" i="4"/>
  <c r="F71" i="4"/>
  <c r="AH71" i="4" s="1"/>
  <c r="F70" i="4"/>
  <c r="AH70" i="4" s="1"/>
  <c r="F69" i="4"/>
  <c r="AH69" i="4" s="1"/>
  <c r="F68" i="4"/>
  <c r="F67" i="4"/>
  <c r="AH67" i="4" s="1"/>
  <c r="F66" i="4"/>
  <c r="AH66" i="4" s="1"/>
  <c r="F65" i="4"/>
  <c r="AH65" i="4" s="1"/>
  <c r="F64" i="4"/>
  <c r="F63" i="4"/>
  <c r="AH63" i="4" s="1"/>
  <c r="F62" i="4"/>
  <c r="AH62" i="4" s="1"/>
  <c r="F36" i="4"/>
  <c r="F35" i="4"/>
  <c r="AH35" i="4" s="1"/>
  <c r="F34" i="4"/>
  <c r="AH34" i="4" s="1"/>
  <c r="F32" i="4"/>
  <c r="F31" i="4"/>
  <c r="AH31" i="4" s="1"/>
  <c r="F30" i="4"/>
  <c r="AH30" i="4" s="1"/>
  <c r="F29" i="4"/>
  <c r="AH29" i="4" s="1"/>
  <c r="F28" i="4"/>
  <c r="F27" i="4"/>
  <c r="AH27" i="4" s="1"/>
  <c r="F26" i="4"/>
  <c r="AH26" i="4" s="1"/>
  <c r="F25" i="4"/>
  <c r="AH25" i="4" s="1"/>
  <c r="F24" i="4"/>
  <c r="F23" i="4"/>
  <c r="AH23" i="4" s="1"/>
  <c r="F22" i="4"/>
  <c r="AH22" i="4" s="1"/>
  <c r="F21" i="4"/>
  <c r="AH21" i="4" s="1"/>
  <c r="D97" i="4"/>
  <c r="D96" i="4"/>
  <c r="F96" i="4" s="1"/>
  <c r="AH96" i="4" s="1"/>
  <c r="D84" i="4"/>
  <c r="F84" i="4" s="1"/>
  <c r="AH84" i="4" s="1"/>
  <c r="D61" i="4"/>
  <c r="F61" i="4" s="1"/>
  <c r="AH61" i="4" s="1"/>
  <c r="D60" i="4"/>
  <c r="F60" i="4" s="1"/>
  <c r="AH60" i="4" s="1"/>
  <c r="D59" i="4"/>
  <c r="F59" i="4" s="1"/>
  <c r="AH59" i="4" s="1"/>
  <c r="D58" i="4"/>
  <c r="F58" i="4" s="1"/>
  <c r="AH58" i="4" s="1"/>
  <c r="D57" i="4"/>
  <c r="F57" i="4" s="1"/>
  <c r="AH57" i="4" s="1"/>
  <c r="D56" i="4"/>
  <c r="F56" i="4" s="1"/>
  <c r="AH56" i="4" s="1"/>
  <c r="D55" i="4"/>
  <c r="F55" i="4" s="1"/>
  <c r="AH55" i="4" s="1"/>
  <c r="D54" i="4"/>
  <c r="F54" i="4" s="1"/>
  <c r="AH54" i="4" s="1"/>
  <c r="D53" i="4"/>
  <c r="F53" i="4" s="1"/>
  <c r="AH53" i="4" s="1"/>
  <c r="D52" i="4"/>
  <c r="F52" i="4" s="1"/>
  <c r="AH52" i="4" s="1"/>
  <c r="D51" i="4"/>
  <c r="F51" i="4" s="1"/>
  <c r="AH51" i="4" s="1"/>
  <c r="D50" i="4"/>
  <c r="F50" i="4" s="1"/>
  <c r="AH50" i="4" s="1"/>
  <c r="D49" i="4"/>
  <c r="F49" i="4" s="1"/>
  <c r="AH49" i="4" s="1"/>
  <c r="D48" i="4"/>
  <c r="F48" i="4" s="1"/>
  <c r="AH48" i="4" s="1"/>
  <c r="D47" i="4"/>
  <c r="F47" i="4" s="1"/>
  <c r="AH47" i="4" s="1"/>
  <c r="D46" i="4"/>
  <c r="F46" i="4" s="1"/>
  <c r="AH46" i="4" s="1"/>
  <c r="D45" i="4"/>
  <c r="F45" i="4" s="1"/>
  <c r="AH45" i="4" s="1"/>
  <c r="D44" i="4"/>
  <c r="F44" i="4" s="1"/>
  <c r="AH44" i="4" s="1"/>
  <c r="D43" i="4"/>
  <c r="F43" i="4" s="1"/>
  <c r="AH43" i="4" s="1"/>
  <c r="D42" i="4"/>
  <c r="F42" i="4" s="1"/>
  <c r="AH42" i="4" s="1"/>
  <c r="D41" i="4"/>
  <c r="F41" i="4" s="1"/>
  <c r="AH41" i="4" s="1"/>
  <c r="D40" i="4"/>
  <c r="F40" i="4" s="1"/>
  <c r="AH40" i="4" s="1"/>
  <c r="D95" i="4"/>
  <c r="F95" i="4" s="1"/>
  <c r="AH95" i="4" s="1"/>
  <c r="D83" i="4"/>
  <c r="F83" i="4" s="1"/>
  <c r="AH83" i="4" s="1"/>
  <c r="D33" i="4"/>
  <c r="F33" i="4" s="1"/>
  <c r="AH33" i="4" s="1"/>
  <c r="D39" i="4" l="1"/>
  <c r="D38" i="4" l="1"/>
  <c r="F39" i="4"/>
  <c r="AH39" i="4" s="1"/>
  <c r="D37" i="4" l="1"/>
  <c r="F37" i="4" s="1"/>
  <c r="AH37" i="4" s="1"/>
  <c r="F38" i="4"/>
  <c r="AH38" i="4" s="1"/>
</calcChain>
</file>

<file path=xl/sharedStrings.xml><?xml version="1.0" encoding="utf-8"?>
<sst xmlns="http://schemas.openxmlformats.org/spreadsheetml/2006/main" count="431" uniqueCount="298">
  <si>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</si>
  <si>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</si>
  <si>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</si>
  <si>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</si>
  <si>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</si>
  <si>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%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</si>
  <si>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</si>
  <si>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</si>
  <si>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</si>
  <si>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</si>
  <si>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</si>
  <si>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</si>
  <si>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</si>
  <si>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</si>
  <si>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</si>
  <si>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</si>
  <si>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</si>
  <si>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</si>
  <si>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</si>
  <si>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</si>
  <si>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</si>
  <si>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</si>
  <si>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</si>
  <si>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</si>
  <si>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</si>
  <si>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</si>
  <si>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</si>
  <si>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</si>
  <si>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</si>
  <si>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</si>
  <si>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</si>
  <si>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</si>
  <si>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</si>
  <si>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</si>
  <si>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</si>
  <si>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</si>
  <si>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</si>
  <si>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</si>
  <si>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</si>
  <si>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</si>
  <si>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</si>
  <si>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</si>
  <si>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</si>
  <si>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</si>
  <si>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</si>
  <si>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</si>
  <si>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</si>
  <si>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</si>
  <si>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</si>
  <si>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</si>
  <si>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</si>
  <si>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</si>
  <si>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</si>
  <si>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</si>
  <si>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</si>
  <si>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</si>
  <si>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</si>
  <si>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</si>
  <si>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</si>
  <si>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</si>
  <si>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</si>
  <si>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</si>
  <si>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</si>
  <si>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</si>
  <si>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</si>
  <si>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</si>
  <si>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</si>
  <si>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</si>
  <si>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</si>
  <si>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</si>
  <si>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</si>
  <si>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</si>
  <si>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</si>
  <si>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</si>
  <si>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</si>
  <si>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</si>
  <si>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</si>
  <si>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</si>
  <si>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</si>
  <si>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</si>
  <si>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</si>
  <si>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>млн. рублей
 (без НДС)</t>
  </si>
  <si>
    <t>Приложение  № 13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</si>
  <si>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</si>
  <si>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</si>
  <si>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</si>
  <si>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</si>
  <si>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</si>
  <si>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</si>
  <si>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Факт</t>
  </si>
  <si>
    <t xml:space="preserve">III квартал </t>
  </si>
  <si>
    <t>нематериальные активы</t>
  </si>
  <si>
    <t>основные средства</t>
  </si>
  <si>
    <t>млн. рублей (без НДС)</t>
  </si>
  <si>
    <t>км ЛЭП</t>
  </si>
  <si>
    <t>1.2.3.6</t>
  </si>
  <si>
    <t>"Включение приборов учета в систему сбора и передачи данных, класс напряжения 6 (10) кВ, всего, в том числе:"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</si>
  <si>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</si>
  <si>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</si>
  <si>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</si>
  <si>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</si>
  <si>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</si>
  <si>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</si>
  <si>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</si>
  <si>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</si>
  <si>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</si>
  <si>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</si>
  <si>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</si>
  <si>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</si>
  <si>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</si>
  <si>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</si>
  <si>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</si>
  <si>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</si>
  <si>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</si>
  <si>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</si>
  <si>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</si>
  <si>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</si>
  <si>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</si>
  <si>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</si>
  <si>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</si>
  <si>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</si>
  <si>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</si>
  <si>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</si>
  <si>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</si>
  <si>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</si>
  <si>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</si>
  <si>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</si>
  <si>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</si>
  <si>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</si>
  <si>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</si>
  <si>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</si>
  <si>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</si>
  <si>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</si>
  <si>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</si>
  <si>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</si>
  <si>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</si>
  <si>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</si>
  <si>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</si>
  <si>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</si>
  <si>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</si>
  <si>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</si>
  <si>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</si>
  <si>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6.4.4</t>
  </si>
  <si>
    <t>6.4.5</t>
  </si>
  <si>
    <t>6.4.6</t>
  </si>
  <si>
    <t>МВА</t>
  </si>
  <si>
    <t>Мвар</t>
  </si>
  <si>
    <t>Мвт</t>
  </si>
  <si>
    <t>шт(компл)</t>
  </si>
  <si>
    <t>5.1.7</t>
  </si>
  <si>
    <t>5.2.7</t>
  </si>
  <si>
    <t>5.3.7</t>
  </si>
  <si>
    <t>5.4.7</t>
  </si>
  <si>
    <t>6.1.7</t>
  </si>
  <si>
    <t>6.2.7</t>
  </si>
  <si>
    <t>6.3.7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</si>
  <si>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</si>
  <si>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</si>
  <si>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</si>
  <si>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</si>
  <si>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</si>
  <si>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</si>
  <si>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</si>
  <si>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</si>
  <si>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7.1</t>
  </si>
  <si>
    <t>7.2</t>
  </si>
  <si>
    <t>7.3</t>
  </si>
  <si>
    <t>7.4</t>
  </si>
  <si>
    <t>8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</si>
  <si>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</si>
  <si>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</si>
  <si>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>Год раскрытия информации: 2025год</t>
  </si>
  <si>
    <t>Отчет о реализации инвестиционной программы Общество с ограниченной ответственностью "Жилищно-коммунальные системы"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</si>
  <si>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</si>
  <si>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</si>
  <si>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</si>
  <si>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</si>
  <si>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</si>
  <si>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</si>
  <si>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</si>
  <si>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</si>
  <si>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</si>
  <si>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</si>
  <si>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</si>
  <si>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</si>
  <si>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</si>
  <si>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</si>
  <si>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</si>
  <si>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</si>
  <si>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</si>
  <si>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</si>
  <si>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</si>
  <si>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</si>
  <si>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</si>
  <si>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</si>
  <si>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</si>
  <si>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</si>
  <si>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</si>
  <si>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</si>
  <si>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</si>
  <si>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</si>
  <si>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</si>
  <si>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</si>
  <si>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</si>
  <si>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</si>
  <si>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</si>
  <si>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</si>
  <si>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</si>
  <si>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</si>
  <si>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</si>
  <si>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</si>
  <si>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</si>
  <si>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</si>
  <si>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</si>
  <si>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</si>
  <si>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</si>
  <si>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</si>
  <si>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</si>
  <si>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</si>
  <si>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</si>
  <si>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</si>
  <si>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</si>
  <si>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</si>
  <si>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</si>
  <si>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</si>
  <si>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</si>
  <si>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</si>
  <si>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</si>
  <si>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</si>
  <si>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</si>
  <si>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</si>
  <si>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</si>
  <si>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</si>
  <si>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</si>
  <si>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</si>
  <si>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</si>
  <si>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</si>
  <si>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</si>
  <si>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</si>
  <si>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</si>
  <si>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</si>
  <si>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</si>
  <si>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</si>
  <si>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</si>
  <si>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</si>
  <si>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</si>
  <si>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</si>
  <si>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</si>
  <si>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</si>
  <si>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</si>
  <si>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</si>
  <si>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</si>
  <si>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</si>
  <si>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</si>
  <si>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</si>
  <si>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</si>
  <si>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</si>
  <si>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</si>
  <si>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</si>
  <si>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</si>
  <si>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</si>
  <si>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</si>
  <si>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</si>
  <si>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</si>
  <si>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</si>
  <si>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</si>
  <si>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</si>
  <si>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</si>
  <si>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</si>
  <si>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</si>
  <si>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</si>
  <si>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</si>
  <si>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</si>
  <si>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</si>
  <si>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</si>
  <si>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</si>
  <si>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</si>
  <si>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</si>
  <si>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</si>
  <si>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</si>
  <si>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</si>
  <si>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</si>
  <si>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</si>
  <si>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</si>
  <si>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</si>
  <si>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</si>
  <si>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</si>
  <si>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</si>
  <si>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</si>
  <si>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</si>
  <si>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</si>
  <si>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</si>
  <si>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</si>
  <si>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</si>
  <si>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</si>
  <si>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</si>
  <si>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Принятие основных средств и нематериальных активов к бухгалтерскому учету в 2025 году</t>
  </si>
  <si>
    <t>за 2 квартал 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</si>
</sst>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13" fillId="0" borderId="0"/>
  </cellStyleXfs>
  <cellXfs count="100">
    <xf numFmtId="0" fontId="0" fillId="0" borderId="0" xfId="0"/>
    <xf numFmtId="0" fontId="1" fillId="2" borderId="0" xfId="1" applyFill="1"/>
    <xf numFmtId="0" fontId="2" fillId="0" borderId="0" xfId="1" applyFont="1" applyAlignment="1">
      <alignment horizontal="right"/>
    </xf>
    <xf numFmtId="0" fontId="1" fillId="0" borderId="0" xfId="1"/>
    <xf numFmtId="0" fontId="7" fillId="0" borderId="0" xfId="1" applyFont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 vertical="center"/>
    </xf>
    <xf numFmtId="0" fontId="1" fillId="2" borderId="3" xfId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10" fillId="2" borderId="0" xfId="3" applyFont="1" applyFill="1"/>
    <xf numFmtId="0" fontId="11" fillId="2" borderId="0" xfId="4" applyFont="1" applyFill="1" applyAlignment="1">
      <alignment vertical="center"/>
    </xf>
    <xf numFmtId="0" fontId="11" fillId="2" borderId="2" xfId="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49" fontId="8" fillId="3" borderId="2" xfId="2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/>
    </xf>
    <xf numFmtId="49" fontId="6" fillId="3" borderId="2" xfId="2" applyNumberFormat="1" applyFont="1" applyFill="1" applyBorder="1" applyAlignment="1">
      <alignment horizontal="center" vertical="center"/>
    </xf>
    <xf numFmtId="0" fontId="1" fillId="0" borderId="2" xfId="1" applyBorder="1"/>
    <xf numFmtId="164" fontId="7" fillId="3" borderId="2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49" fontId="11" fillId="2" borderId="2" xfId="4" applyNumberFormat="1" applyFont="1" applyFill="1" applyBorder="1" applyAlignment="1">
      <alignment horizontal="center" vertical="center"/>
    </xf>
    <xf numFmtId="49" fontId="1" fillId="2" borderId="0" xfId="1" applyNumberFormat="1" applyFill="1"/>
    <xf numFmtId="10" fontId="1" fillId="2" borderId="0" xfId="1" applyNumberFormat="1" applyFill="1"/>
    <xf numFmtId="10" fontId="1" fillId="2" borderId="3" xfId="1" applyNumberFormat="1" applyFill="1" applyBorder="1" applyAlignment="1">
      <alignment horizontal="center" vertical="center" wrapText="1"/>
    </xf>
    <xf numFmtId="10" fontId="0" fillId="0" borderId="0" xfId="0" applyNumberFormat="1"/>
    <xf numFmtId="0" fontId="1" fillId="2" borderId="0" xfId="1" applyFill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49" fontId="11" fillId="2" borderId="2" xfId="4" applyNumberFormat="1" applyFont="1" applyFill="1" applyBorder="1" applyAlignment="1">
      <alignment horizontal="left" vertical="center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1" applyAlignment="1">
      <alignment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 wrapText="1"/>
    </xf>
    <xf numFmtId="164" fontId="6" fillId="4" borderId="2" xfId="2" applyNumberFormat="1" applyFont="1" applyFill="1" applyBorder="1" applyAlignment="1">
      <alignment horizontal="center" vertical="center"/>
    </xf>
    <xf numFmtId="164" fontId="6" fillId="4" borderId="2" xfId="2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8" fillId="0" borderId="2" xfId="4" applyFont="1" applyFill="1" applyBorder="1" applyAlignment="1">
      <alignment horizontal="center" vertical="center" textRotation="90" wrapText="1"/>
    </xf>
    <xf numFmtId="0" fontId="11" fillId="0" borderId="2" xfId="4" applyFont="1" applyFill="1" applyBorder="1" applyAlignment="1">
      <alignment horizontal="center" vertical="center" textRotation="90" wrapText="1"/>
    </xf>
    <xf numFmtId="0" fontId="11" fillId="0" borderId="3" xfId="4" applyFont="1" applyFill="1" applyBorder="1" applyAlignment="1">
      <alignment horizontal="center" vertical="center" textRotation="90" wrapText="1"/>
    </xf>
    <xf numFmtId="164" fontId="7" fillId="3" borderId="2" xfId="1" applyNumberFormat="1" applyFont="1" applyFill="1" applyBorder="1" applyAlignment="1">
      <alignment horizontal="center" vertical="center"/>
    </xf>
    <xf numFmtId="164" fontId="6" fillId="3" borderId="2" xfId="2" applyNumberFormat="1" applyFont="1" applyFill="1" applyBorder="1" applyAlignment="1">
      <alignment horizontal="center" vertical="center"/>
    </xf>
    <xf numFmtId="1" fontId="7" fillId="3" borderId="2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" fontId="6" fillId="4" borderId="2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 wrapText="1"/>
    </xf>
    <xf numFmtId="0" fontId="11" fillId="2" borderId="4" xfId="4" applyFont="1" applyFill="1" applyBorder="1" applyAlignment="1">
      <alignment horizontal="center" vertical="center"/>
    </xf>
    <xf numFmtId="0" fontId="11" fillId="2" borderId="5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/>
    </xf>
    <xf numFmtId="0" fontId="11" fillId="2" borderId="4" xfId="4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center" vertical="center" wrapText="1"/>
    </xf>
    <xf numFmtId="0" fontId="11" fillId="2" borderId="6" xfId="4" applyFont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/>
    </xf>
    <xf numFmtId="0" fontId="11" fillId="2" borderId="9" xfId="4" applyFont="1" applyFill="1" applyBorder="1" applyAlignment="1">
      <alignment horizontal="center" vertical="center"/>
    </xf>
    <xf numFmtId="0" fontId="11" fillId="2" borderId="15" xfId="4" applyFont="1" applyFill="1" applyBorder="1" applyAlignment="1">
      <alignment horizontal="center" vertical="center"/>
    </xf>
    <xf numFmtId="0" fontId="11" fillId="2" borderId="10" xfId="4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4" fillId="2" borderId="0" xfId="2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1" fillId="2" borderId="3" xfId="4" applyFont="1" applyFill="1" applyBorder="1" applyAlignment="1">
      <alignment horizontal="center" vertical="center" wrapText="1"/>
    </xf>
    <xf numFmtId="0" fontId="11" fillId="2" borderId="7" xfId="4" applyFont="1" applyFill="1" applyBorder="1" applyAlignment="1">
      <alignment horizontal="center" vertical="center" wrapText="1"/>
    </xf>
    <xf numFmtId="0" fontId="11" fillId="2" borderId="8" xfId="4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5" xr:uid="{664C5FF1-C0F2-4E87-A5B2-67B0E7331A18}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97"/>
  <sheetViews>
    <sheetView tabSelected="1" zoomScale="70" zoomScaleNormal="70" workbookViewId="0">
      <selection activeCell="N24" sqref="N24"/>
    </sheetView>
  </sheetViews>
  <sheetFormatPr defaultRowHeight="15" x14ac:dyDescent="0.25"/>
  <cols>
    <col min="1" max="1" width="11.28515625" bestFit="1" customWidth="1"/>
    <col min="2" max="2" width="77" style="40" customWidth="1"/>
    <col min="3" max="3" width="18.7109375" style="31" customWidth="1"/>
    <col min="4" max="4" width="18.140625" customWidth="1"/>
    <col min="5" max="5" width="15.28515625" customWidth="1"/>
    <col min="7" max="8" width="9.140625" customWidth="1"/>
    <col min="12" max="12" width="12.42578125" customWidth="1"/>
    <col min="13" max="18" width="9.140625" customWidth="1"/>
    <col min="19" max="19" width="11" customWidth="1"/>
    <col min="20" max="25" width="9.140625" customWidth="1"/>
    <col min="26" max="26" width="11.28515625" customWidth="1"/>
    <col min="27" max="32" width="9.140625" customWidth="1"/>
    <col min="33" max="33" width="12.28515625" customWidth="1"/>
    <col min="34" max="39" width="9.140625" customWidth="1"/>
    <col min="40" max="40" width="11" customWidth="1"/>
    <col min="41" max="75" width="9.140625" customWidth="1"/>
    <col min="76" max="76" width="12.7109375" style="27" customWidth="1"/>
    <col min="77" max="77" width="9.140625" customWidth="1"/>
    <col min="78" max="78" width="12.85546875" style="27" customWidth="1"/>
    <col min="79" max="79" width="19.140625" customWidth="1"/>
  </cols>
  <sheetData>
    <row r="1" spans="1:80" s="1" customFormat="1" ht="18.75" x14ac:dyDescent="0.25">
      <c r="B1" s="32"/>
      <c r="C1" s="28"/>
      <c r="AL1" s="5"/>
      <c r="AM1" s="5"/>
      <c r="BX1" s="25"/>
      <c r="BZ1" s="25"/>
      <c r="CA1" s="5" t="s">
        <v>82</v>
      </c>
    </row>
    <row r="2" spans="1:80" s="1" customFormat="1" ht="18.75" x14ac:dyDescent="0.3">
      <c r="B2" s="32"/>
      <c r="C2" s="28"/>
      <c r="AL2" s="6"/>
      <c r="AM2" s="6"/>
      <c r="BX2" s="25"/>
      <c r="BZ2" s="25"/>
      <c r="CA2" s="6" t="s">
        <v>0</v>
      </c>
    </row>
    <row r="3" spans="1:80" s="1" customFormat="1" ht="18.75" x14ac:dyDescent="0.3">
      <c r="B3" s="32"/>
      <c r="C3" s="28"/>
      <c r="AL3" s="6"/>
      <c r="AM3" s="6"/>
      <c r="BX3" s="25"/>
      <c r="BZ3" s="25"/>
      <c r="CA3" s="2" t="s">
        <v>1</v>
      </c>
    </row>
    <row r="4" spans="1:80" s="1" customFormat="1" ht="18.75" x14ac:dyDescent="0.3">
      <c r="A4" s="91" t="s">
        <v>83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"/>
      <c r="BX4" s="25"/>
      <c r="BZ4" s="25"/>
    </row>
    <row r="5" spans="1:80" s="1" customFormat="1" ht="18.75" customHeight="1" x14ac:dyDescent="0.3">
      <c r="A5" s="92" t="s">
        <v>297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68"/>
      <c r="BX5" s="25"/>
      <c r="BZ5" s="25"/>
    </row>
    <row r="6" spans="1:80" s="1" customFormat="1" ht="18.75" x14ac:dyDescent="0.3">
      <c r="A6" s="9"/>
      <c r="B6" s="33"/>
      <c r="C6" s="3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BX6" s="25"/>
      <c r="BZ6" s="25"/>
    </row>
    <row r="7" spans="1:80" s="1" customFormat="1" ht="18.75" customHeight="1" x14ac:dyDescent="0.3">
      <c r="A7" s="93" t="s">
        <v>172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21"/>
      <c r="BX7" s="25"/>
      <c r="BZ7" s="25"/>
    </row>
    <row r="8" spans="1:80" s="1" customFormat="1" ht="15.75" x14ac:dyDescent="0.25">
      <c r="A8" s="94" t="s">
        <v>84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7"/>
      <c r="BX8" s="25"/>
      <c r="BZ8" s="25"/>
    </row>
    <row r="9" spans="1:80" s="1" customFormat="1" ht="15.75" x14ac:dyDescent="0.25">
      <c r="A9" s="7"/>
      <c r="B9" s="3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BX9" s="25"/>
      <c r="BZ9" s="25"/>
    </row>
    <row r="10" spans="1:80" s="1" customFormat="1" ht="18.75" x14ac:dyDescent="0.3">
      <c r="A10" s="95" t="s">
        <v>171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22"/>
      <c r="BX10" s="25"/>
      <c r="BZ10" s="25"/>
    </row>
    <row r="11" spans="1:80" s="1" customFormat="1" ht="18.75" x14ac:dyDescent="0.3">
      <c r="B11" s="32"/>
      <c r="C11" s="28"/>
      <c r="AA11" s="6"/>
      <c r="AB11" s="6"/>
      <c r="BX11" s="25"/>
      <c r="BZ11" s="25"/>
    </row>
    <row r="12" spans="1:80" s="1" customFormat="1" ht="18.75" x14ac:dyDescent="0.25">
      <c r="A12" s="90" t="s">
        <v>170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67"/>
      <c r="BX12" s="25"/>
      <c r="BZ12" s="25"/>
    </row>
    <row r="13" spans="1:80" s="1" customFormat="1" ht="15.75" x14ac:dyDescent="0.25">
      <c r="A13" s="94" t="s">
        <v>85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7"/>
      <c r="BX13" s="25"/>
      <c r="BZ13" s="25"/>
    </row>
    <row r="14" spans="1:80" s="1" customFormat="1" ht="15.75" x14ac:dyDescent="0.25">
      <c r="B14" s="32"/>
      <c r="C14" s="28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X14" s="25"/>
      <c r="BZ14" s="25"/>
    </row>
    <row r="15" spans="1:80" s="1" customFormat="1" ht="31.5" customHeight="1" x14ac:dyDescent="0.25">
      <c r="A15" s="96" t="s">
        <v>2</v>
      </c>
      <c r="B15" s="99" t="s">
        <v>86</v>
      </c>
      <c r="C15" s="84" t="s">
        <v>3</v>
      </c>
      <c r="D15" s="96" t="s">
        <v>87</v>
      </c>
      <c r="E15" s="87" t="s">
        <v>296</v>
      </c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9"/>
      <c r="BW15" s="75" t="s">
        <v>88</v>
      </c>
      <c r="BX15" s="76"/>
      <c r="BY15" s="76"/>
      <c r="BZ15" s="77"/>
      <c r="CA15" s="84" t="s">
        <v>4</v>
      </c>
    </row>
    <row r="16" spans="1:80" s="1" customFormat="1" ht="49.5" customHeight="1" x14ac:dyDescent="0.25">
      <c r="A16" s="97"/>
      <c r="B16" s="99"/>
      <c r="C16" s="84"/>
      <c r="D16" s="97"/>
      <c r="E16" s="69" t="s">
        <v>6</v>
      </c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1"/>
      <c r="AN16" s="69" t="s">
        <v>89</v>
      </c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1"/>
      <c r="BW16" s="78"/>
      <c r="BX16" s="79"/>
      <c r="BY16" s="79"/>
      <c r="BZ16" s="80"/>
      <c r="CA16" s="84"/>
      <c r="CB16" s="11"/>
    </row>
    <row r="17" spans="1:80" s="1" customFormat="1" ht="51.75" customHeight="1" x14ac:dyDescent="0.25">
      <c r="A17" s="97"/>
      <c r="B17" s="99"/>
      <c r="C17" s="84"/>
      <c r="D17" s="97"/>
      <c r="E17" s="72" t="s">
        <v>77</v>
      </c>
      <c r="F17" s="73"/>
      <c r="G17" s="73"/>
      <c r="H17" s="73"/>
      <c r="I17" s="73"/>
      <c r="J17" s="73"/>
      <c r="K17" s="73"/>
      <c r="L17" s="72" t="s">
        <v>78</v>
      </c>
      <c r="M17" s="73"/>
      <c r="N17" s="73"/>
      <c r="O17" s="73"/>
      <c r="P17" s="73"/>
      <c r="Q17" s="73"/>
      <c r="R17" s="74"/>
      <c r="S17" s="72" t="s">
        <v>79</v>
      </c>
      <c r="T17" s="73"/>
      <c r="U17" s="73"/>
      <c r="V17" s="73"/>
      <c r="W17" s="73"/>
      <c r="X17" s="73"/>
      <c r="Y17" s="74"/>
      <c r="Z17" s="72" t="s">
        <v>90</v>
      </c>
      <c r="AA17" s="73"/>
      <c r="AB17" s="73"/>
      <c r="AC17" s="73"/>
      <c r="AD17" s="73"/>
      <c r="AE17" s="73"/>
      <c r="AF17" s="74"/>
      <c r="AG17" s="69" t="s">
        <v>80</v>
      </c>
      <c r="AH17" s="70"/>
      <c r="AI17" s="70"/>
      <c r="AJ17" s="70"/>
      <c r="AK17" s="70"/>
      <c r="AL17" s="70"/>
      <c r="AM17" s="71"/>
      <c r="AN17" s="72" t="s">
        <v>77</v>
      </c>
      <c r="AO17" s="73"/>
      <c r="AP17" s="73"/>
      <c r="AQ17" s="73"/>
      <c r="AR17" s="73"/>
      <c r="AS17" s="73"/>
      <c r="AT17" s="74"/>
      <c r="AU17" s="72" t="s">
        <v>78</v>
      </c>
      <c r="AV17" s="73"/>
      <c r="AW17" s="73"/>
      <c r="AX17" s="73"/>
      <c r="AY17" s="73"/>
      <c r="AZ17" s="73"/>
      <c r="BA17" s="74"/>
      <c r="BB17" s="72" t="s">
        <v>79</v>
      </c>
      <c r="BC17" s="73"/>
      <c r="BD17" s="73"/>
      <c r="BE17" s="73"/>
      <c r="BF17" s="73"/>
      <c r="BG17" s="73"/>
      <c r="BH17" s="74"/>
      <c r="BI17" s="72" t="s">
        <v>90</v>
      </c>
      <c r="BJ17" s="73"/>
      <c r="BK17" s="73"/>
      <c r="BL17" s="73"/>
      <c r="BM17" s="73"/>
      <c r="BN17" s="73"/>
      <c r="BO17" s="74"/>
      <c r="BP17" s="86" t="s">
        <v>80</v>
      </c>
      <c r="BQ17" s="86"/>
      <c r="BR17" s="86"/>
      <c r="BS17" s="86"/>
      <c r="BT17" s="86"/>
      <c r="BU17" s="86"/>
      <c r="BV17" s="86"/>
      <c r="BW17" s="81"/>
      <c r="BX17" s="82"/>
      <c r="BY17" s="82"/>
      <c r="BZ17" s="83"/>
      <c r="CA17" s="84"/>
      <c r="CB17" s="11"/>
    </row>
    <row r="18" spans="1:80" s="1" customFormat="1" ht="51.75" customHeight="1" x14ac:dyDescent="0.25">
      <c r="A18" s="97"/>
      <c r="B18" s="99"/>
      <c r="C18" s="84"/>
      <c r="D18" s="97"/>
      <c r="E18" s="12" t="s">
        <v>91</v>
      </c>
      <c r="F18" s="86" t="s">
        <v>92</v>
      </c>
      <c r="G18" s="86"/>
      <c r="H18" s="86"/>
      <c r="I18" s="86"/>
      <c r="J18" s="86"/>
      <c r="K18" s="86"/>
      <c r="L18" s="12" t="s">
        <v>91</v>
      </c>
      <c r="M18" s="69" t="s">
        <v>92</v>
      </c>
      <c r="N18" s="70"/>
      <c r="O18" s="70"/>
      <c r="P18" s="70"/>
      <c r="Q18" s="70"/>
      <c r="R18" s="71"/>
      <c r="S18" s="12" t="s">
        <v>91</v>
      </c>
      <c r="T18" s="69" t="s">
        <v>92</v>
      </c>
      <c r="U18" s="70"/>
      <c r="V18" s="70"/>
      <c r="W18" s="70"/>
      <c r="X18" s="70"/>
      <c r="Y18" s="71"/>
      <c r="Z18" s="12" t="s">
        <v>91</v>
      </c>
      <c r="AA18" s="69" t="s">
        <v>92</v>
      </c>
      <c r="AB18" s="70"/>
      <c r="AC18" s="70"/>
      <c r="AD18" s="70"/>
      <c r="AE18" s="70"/>
      <c r="AF18" s="71"/>
      <c r="AG18" s="12" t="s">
        <v>91</v>
      </c>
      <c r="AH18" s="69" t="s">
        <v>92</v>
      </c>
      <c r="AI18" s="70"/>
      <c r="AJ18" s="70"/>
      <c r="AK18" s="70"/>
      <c r="AL18" s="70"/>
      <c r="AM18" s="71"/>
      <c r="AN18" s="12" t="s">
        <v>91</v>
      </c>
      <c r="AO18" s="69" t="s">
        <v>92</v>
      </c>
      <c r="AP18" s="70"/>
      <c r="AQ18" s="70"/>
      <c r="AR18" s="70"/>
      <c r="AS18" s="70"/>
      <c r="AT18" s="71"/>
      <c r="AU18" s="12" t="s">
        <v>91</v>
      </c>
      <c r="AV18" s="69" t="s">
        <v>92</v>
      </c>
      <c r="AW18" s="70"/>
      <c r="AX18" s="70"/>
      <c r="AY18" s="70"/>
      <c r="AZ18" s="70"/>
      <c r="BA18" s="71"/>
      <c r="BB18" s="12" t="s">
        <v>91</v>
      </c>
      <c r="BC18" s="69" t="s">
        <v>92</v>
      </c>
      <c r="BD18" s="70"/>
      <c r="BE18" s="70"/>
      <c r="BF18" s="70"/>
      <c r="BG18" s="70"/>
      <c r="BH18" s="71"/>
      <c r="BI18" s="12" t="s">
        <v>91</v>
      </c>
      <c r="BJ18" s="69" t="s">
        <v>92</v>
      </c>
      <c r="BK18" s="70"/>
      <c r="BL18" s="70"/>
      <c r="BM18" s="70"/>
      <c r="BN18" s="70"/>
      <c r="BO18" s="71"/>
      <c r="BP18" s="12" t="s">
        <v>91</v>
      </c>
      <c r="BQ18" s="69" t="s">
        <v>92</v>
      </c>
      <c r="BR18" s="70"/>
      <c r="BS18" s="70"/>
      <c r="BT18" s="70"/>
      <c r="BU18" s="70"/>
      <c r="BV18" s="71"/>
      <c r="BW18" s="85" t="s">
        <v>91</v>
      </c>
      <c r="BX18" s="85"/>
      <c r="BY18" s="85" t="s">
        <v>92</v>
      </c>
      <c r="BZ18" s="85"/>
      <c r="CA18" s="84"/>
      <c r="CB18" s="11"/>
    </row>
    <row r="19" spans="1:80" s="1" customFormat="1" ht="75" customHeight="1" x14ac:dyDescent="0.25">
      <c r="A19" s="98"/>
      <c r="B19" s="99"/>
      <c r="C19" s="84"/>
      <c r="D19" s="98"/>
      <c r="E19" s="13" t="s">
        <v>93</v>
      </c>
      <c r="F19" s="13" t="s">
        <v>93</v>
      </c>
      <c r="G19" s="58" t="s">
        <v>145</v>
      </c>
      <c r="H19" s="58" t="s">
        <v>146</v>
      </c>
      <c r="I19" s="59" t="s">
        <v>94</v>
      </c>
      <c r="J19" s="59" t="s">
        <v>147</v>
      </c>
      <c r="K19" s="59" t="s">
        <v>148</v>
      </c>
      <c r="L19" s="13" t="s">
        <v>93</v>
      </c>
      <c r="M19" s="13" t="s">
        <v>93</v>
      </c>
      <c r="N19" s="58" t="s">
        <v>145</v>
      </c>
      <c r="O19" s="60" t="s">
        <v>146</v>
      </c>
      <c r="P19" s="60" t="s">
        <v>94</v>
      </c>
      <c r="Q19" s="60" t="s">
        <v>147</v>
      </c>
      <c r="R19" s="60" t="s">
        <v>148</v>
      </c>
      <c r="S19" s="13" t="s">
        <v>93</v>
      </c>
      <c r="T19" s="13" t="s">
        <v>93</v>
      </c>
      <c r="U19" s="58" t="s">
        <v>145</v>
      </c>
      <c r="V19" s="60" t="s">
        <v>146</v>
      </c>
      <c r="W19" s="60" t="s">
        <v>94</v>
      </c>
      <c r="X19" s="60" t="s">
        <v>147</v>
      </c>
      <c r="Y19" s="60" t="s">
        <v>148</v>
      </c>
      <c r="Z19" s="13" t="s">
        <v>93</v>
      </c>
      <c r="AA19" s="13" t="s">
        <v>93</v>
      </c>
      <c r="AB19" s="58" t="s">
        <v>145</v>
      </c>
      <c r="AC19" s="60" t="s">
        <v>146</v>
      </c>
      <c r="AD19" s="60" t="s">
        <v>94</v>
      </c>
      <c r="AE19" s="60" t="s">
        <v>147</v>
      </c>
      <c r="AF19" s="60" t="s">
        <v>148</v>
      </c>
      <c r="AG19" s="58" t="s">
        <v>93</v>
      </c>
      <c r="AH19" s="58" t="s">
        <v>93</v>
      </c>
      <c r="AI19" s="58" t="s">
        <v>145</v>
      </c>
      <c r="AJ19" s="60" t="s">
        <v>146</v>
      </c>
      <c r="AK19" s="60" t="s">
        <v>94</v>
      </c>
      <c r="AL19" s="60" t="s">
        <v>147</v>
      </c>
      <c r="AM19" s="60" t="s">
        <v>148</v>
      </c>
      <c r="AN19" s="58" t="s">
        <v>93</v>
      </c>
      <c r="AO19" s="58" t="s">
        <v>93</v>
      </c>
      <c r="AP19" s="58" t="s">
        <v>145</v>
      </c>
      <c r="AQ19" s="60" t="s">
        <v>146</v>
      </c>
      <c r="AR19" s="60" t="s">
        <v>94</v>
      </c>
      <c r="AS19" s="60" t="s">
        <v>147</v>
      </c>
      <c r="AT19" s="60" t="s">
        <v>148</v>
      </c>
      <c r="AU19" s="58" t="s">
        <v>93</v>
      </c>
      <c r="AV19" s="58" t="s">
        <v>93</v>
      </c>
      <c r="AW19" s="58" t="s">
        <v>145</v>
      </c>
      <c r="AX19" s="60" t="s">
        <v>146</v>
      </c>
      <c r="AY19" s="60" t="s">
        <v>94</v>
      </c>
      <c r="AZ19" s="60" t="s">
        <v>147</v>
      </c>
      <c r="BA19" s="60" t="s">
        <v>148</v>
      </c>
      <c r="BB19" s="58" t="s">
        <v>93</v>
      </c>
      <c r="BC19" s="58" t="s">
        <v>93</v>
      </c>
      <c r="BD19" s="58" t="s">
        <v>145</v>
      </c>
      <c r="BE19" s="60" t="s">
        <v>146</v>
      </c>
      <c r="BF19" s="60" t="s">
        <v>94</v>
      </c>
      <c r="BG19" s="60" t="s">
        <v>147</v>
      </c>
      <c r="BH19" s="60" t="s">
        <v>148</v>
      </c>
      <c r="BI19" s="13" t="s">
        <v>93</v>
      </c>
      <c r="BJ19" s="58" t="s">
        <v>93</v>
      </c>
      <c r="BK19" s="58" t="s">
        <v>145</v>
      </c>
      <c r="BL19" s="60" t="s">
        <v>146</v>
      </c>
      <c r="BM19" s="60" t="s">
        <v>94</v>
      </c>
      <c r="BN19" s="60" t="s">
        <v>147</v>
      </c>
      <c r="BO19" s="60" t="s">
        <v>148</v>
      </c>
      <c r="BP19" s="58" t="s">
        <v>93</v>
      </c>
      <c r="BQ19" s="58" t="s">
        <v>93</v>
      </c>
      <c r="BR19" s="58" t="s">
        <v>145</v>
      </c>
      <c r="BS19" s="60" t="s">
        <v>146</v>
      </c>
      <c r="BT19" s="60" t="s">
        <v>94</v>
      </c>
      <c r="BU19" s="60" t="s">
        <v>147</v>
      </c>
      <c r="BV19" s="61" t="s">
        <v>148</v>
      </c>
      <c r="BW19" s="8" t="s">
        <v>81</v>
      </c>
      <c r="BX19" s="26" t="s">
        <v>5</v>
      </c>
      <c r="BY19" s="8" t="s">
        <v>81</v>
      </c>
      <c r="BZ19" s="26" t="s">
        <v>5</v>
      </c>
      <c r="CA19" s="84"/>
      <c r="CB19" s="11"/>
    </row>
    <row r="20" spans="1:80" s="24" customFormat="1" ht="15.75" x14ac:dyDescent="0.25">
      <c r="A20" s="23">
        <v>1</v>
      </c>
      <c r="B20" s="35">
        <v>2</v>
      </c>
      <c r="C20" s="23">
        <v>3</v>
      </c>
      <c r="D20" s="23">
        <v>4</v>
      </c>
      <c r="E20" s="23" t="s">
        <v>97</v>
      </c>
      <c r="F20" s="23" t="s">
        <v>98</v>
      </c>
      <c r="G20" s="23" t="s">
        <v>99</v>
      </c>
      <c r="H20" s="23" t="s">
        <v>100</v>
      </c>
      <c r="I20" s="23" t="s">
        <v>101</v>
      </c>
      <c r="J20" s="23" t="s">
        <v>102</v>
      </c>
      <c r="K20" s="23" t="s">
        <v>149</v>
      </c>
      <c r="L20" s="23" t="s">
        <v>103</v>
      </c>
      <c r="M20" s="23" t="s">
        <v>104</v>
      </c>
      <c r="N20" s="23" t="s">
        <v>105</v>
      </c>
      <c r="O20" s="23" t="s">
        <v>106</v>
      </c>
      <c r="P20" s="23" t="s">
        <v>107</v>
      </c>
      <c r="Q20" s="23" t="s">
        <v>108</v>
      </c>
      <c r="R20" s="23" t="s">
        <v>150</v>
      </c>
      <c r="S20" s="23" t="s">
        <v>109</v>
      </c>
      <c r="T20" s="23" t="s">
        <v>110</v>
      </c>
      <c r="U20" s="23" t="s">
        <v>111</v>
      </c>
      <c r="V20" s="23" t="s">
        <v>112</v>
      </c>
      <c r="W20" s="23" t="s">
        <v>113</v>
      </c>
      <c r="X20" s="23" t="s">
        <v>114</v>
      </c>
      <c r="Y20" s="23" t="s">
        <v>151</v>
      </c>
      <c r="Z20" s="23" t="s">
        <v>115</v>
      </c>
      <c r="AA20" s="23" t="s">
        <v>116</v>
      </c>
      <c r="AB20" s="23" t="s">
        <v>117</v>
      </c>
      <c r="AC20" s="23" t="s">
        <v>118</v>
      </c>
      <c r="AD20" s="23" t="s">
        <v>119</v>
      </c>
      <c r="AE20" s="23" t="s">
        <v>120</v>
      </c>
      <c r="AF20" s="23" t="s">
        <v>152</v>
      </c>
      <c r="AG20" s="23" t="s">
        <v>115</v>
      </c>
      <c r="AH20" s="23" t="s">
        <v>116</v>
      </c>
      <c r="AI20" s="23" t="s">
        <v>117</v>
      </c>
      <c r="AJ20" s="23" t="s">
        <v>118</v>
      </c>
      <c r="AK20" s="23" t="s">
        <v>119</v>
      </c>
      <c r="AL20" s="23" t="s">
        <v>120</v>
      </c>
      <c r="AM20" s="23" t="s">
        <v>152</v>
      </c>
      <c r="AN20" s="23" t="s">
        <v>121</v>
      </c>
      <c r="AO20" s="23" t="s">
        <v>122</v>
      </c>
      <c r="AP20" s="23" t="s">
        <v>123</v>
      </c>
      <c r="AQ20" s="23" t="s">
        <v>124</v>
      </c>
      <c r="AR20" s="23" t="s">
        <v>125</v>
      </c>
      <c r="AS20" s="23" t="s">
        <v>126</v>
      </c>
      <c r="AT20" s="23" t="s">
        <v>153</v>
      </c>
      <c r="AU20" s="23" t="s">
        <v>127</v>
      </c>
      <c r="AV20" s="23" t="s">
        <v>128</v>
      </c>
      <c r="AW20" s="23" t="s">
        <v>129</v>
      </c>
      <c r="AX20" s="23" t="s">
        <v>130</v>
      </c>
      <c r="AY20" s="23" t="s">
        <v>131</v>
      </c>
      <c r="AZ20" s="23" t="s">
        <v>132</v>
      </c>
      <c r="BA20" s="23" t="s">
        <v>154</v>
      </c>
      <c r="BB20" s="23" t="s">
        <v>133</v>
      </c>
      <c r="BC20" s="23" t="s">
        <v>134</v>
      </c>
      <c r="BD20" s="23" t="s">
        <v>135</v>
      </c>
      <c r="BE20" s="23" t="s">
        <v>136</v>
      </c>
      <c r="BF20" s="23" t="s">
        <v>137</v>
      </c>
      <c r="BG20" s="23" t="s">
        <v>138</v>
      </c>
      <c r="BH20" s="23" t="s">
        <v>155</v>
      </c>
      <c r="BI20" s="23" t="s">
        <v>139</v>
      </c>
      <c r="BJ20" s="23" t="s">
        <v>140</v>
      </c>
      <c r="BK20" s="23" t="s">
        <v>141</v>
      </c>
      <c r="BL20" s="23" t="s">
        <v>142</v>
      </c>
      <c r="BM20" s="23" t="s">
        <v>143</v>
      </c>
      <c r="BN20" s="23" t="s">
        <v>144</v>
      </c>
      <c r="BO20" s="23" t="s">
        <v>156</v>
      </c>
      <c r="BP20" s="23" t="s">
        <v>157</v>
      </c>
      <c r="BQ20" s="23" t="s">
        <v>158</v>
      </c>
      <c r="BR20" s="23" t="s">
        <v>159</v>
      </c>
      <c r="BS20" s="23" t="s">
        <v>160</v>
      </c>
      <c r="BT20" s="23" t="s">
        <v>161</v>
      </c>
      <c r="BU20" s="23" t="s">
        <v>162</v>
      </c>
      <c r="BV20" s="23" t="s">
        <v>163</v>
      </c>
      <c r="BW20" s="23" t="s">
        <v>164</v>
      </c>
      <c r="BX20" s="23" t="s">
        <v>165</v>
      </c>
      <c r="BY20" s="23" t="s">
        <v>166</v>
      </c>
      <c r="BZ20" s="23" t="s">
        <v>167</v>
      </c>
      <c r="CA20" s="23" t="s">
        <v>168</v>
      </c>
    </row>
    <row r="21" spans="1:80" s="3" customFormat="1" ht="31.5" customHeight="1" x14ac:dyDescent="0.25">
      <c r="A21" s="14" t="s">
        <v>7</v>
      </c>
      <c r="B21" s="36" t="s">
        <v>8</v>
      </c>
      <c r="C21" s="29" t="s">
        <v>169</v>
      </c>
      <c r="D21" s="16">
        <v>71.144000000000005</v>
      </c>
      <c r="E21" s="16">
        <v>0</v>
      </c>
      <c r="F21" s="16">
        <f>D21</f>
        <v>71.144000000000005</v>
      </c>
      <c r="G21" s="16">
        <v>0</v>
      </c>
      <c r="H21" s="16">
        <v>0</v>
      </c>
      <c r="I21" s="16">
        <v>3.734999999999999</v>
      </c>
      <c r="J21" s="16">
        <v>0</v>
      </c>
      <c r="K21" s="16">
        <v>208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f>F21</f>
        <v>71.144000000000005</v>
      </c>
      <c r="AI21" s="16">
        <v>0</v>
      </c>
      <c r="AJ21" s="16">
        <v>0</v>
      </c>
      <c r="AK21" s="16">
        <f>I21</f>
        <v>3.734999999999999</v>
      </c>
      <c r="AL21" s="16">
        <v>0</v>
      </c>
      <c r="AM21" s="16">
        <f>K21</f>
        <v>208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64">
        <v>0</v>
      </c>
      <c r="BY21" s="16">
        <v>0</v>
      </c>
      <c r="BZ21" s="64">
        <v>0</v>
      </c>
      <c r="CA21" s="15"/>
    </row>
    <row r="22" spans="1:80" s="3" customFormat="1" ht="23.25" customHeight="1" x14ac:dyDescent="0.25">
      <c r="A22" s="14" t="s">
        <v>9</v>
      </c>
      <c r="B22" s="36" t="s">
        <v>10</v>
      </c>
      <c r="C22" s="29" t="s">
        <v>169</v>
      </c>
      <c r="D22" s="16">
        <v>0</v>
      </c>
      <c r="E22" s="16">
        <v>0</v>
      </c>
      <c r="F22" s="16">
        <f t="shared" ref="F22:F85" si="0">D22</f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f t="shared" ref="AH22:AH85" si="1">F22</f>
        <v>0</v>
      </c>
      <c r="AI22" s="16">
        <v>0</v>
      </c>
      <c r="AJ22" s="16">
        <v>0</v>
      </c>
      <c r="AK22" s="16">
        <f t="shared" ref="AK22:AK85" si="2">I22</f>
        <v>0</v>
      </c>
      <c r="AL22" s="16">
        <v>0</v>
      </c>
      <c r="AM22" s="16">
        <f t="shared" ref="AM22:AM85" si="3">K22</f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64">
        <v>0</v>
      </c>
      <c r="BY22" s="16">
        <v>0</v>
      </c>
      <c r="BZ22" s="64">
        <v>0</v>
      </c>
      <c r="CA22" s="15"/>
    </row>
    <row r="23" spans="1:80" s="3" customFormat="1" ht="26.25" customHeight="1" x14ac:dyDescent="0.25">
      <c r="A23" s="14" t="s">
        <v>11</v>
      </c>
      <c r="B23" s="36" t="s">
        <v>12</v>
      </c>
      <c r="C23" s="29" t="s">
        <v>169</v>
      </c>
      <c r="D23" s="16">
        <v>48.173999999999999</v>
      </c>
      <c r="E23" s="16">
        <v>0</v>
      </c>
      <c r="F23" s="16">
        <f t="shared" si="0"/>
        <v>48.173999999999999</v>
      </c>
      <c r="G23" s="16">
        <v>0</v>
      </c>
      <c r="H23" s="16">
        <v>0</v>
      </c>
      <c r="I23" s="16">
        <v>3.734999999999999</v>
      </c>
      <c r="J23" s="16">
        <v>0</v>
      </c>
      <c r="K23" s="16">
        <v>206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f t="shared" si="1"/>
        <v>48.173999999999999</v>
      </c>
      <c r="AI23" s="16">
        <v>0</v>
      </c>
      <c r="AJ23" s="16">
        <v>0</v>
      </c>
      <c r="AK23" s="16">
        <f t="shared" si="2"/>
        <v>3.734999999999999</v>
      </c>
      <c r="AL23" s="16">
        <v>0</v>
      </c>
      <c r="AM23" s="16">
        <f t="shared" si="3"/>
        <v>206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64">
        <v>0</v>
      </c>
      <c r="BY23" s="16">
        <v>0</v>
      </c>
      <c r="BZ23" s="64">
        <v>0</v>
      </c>
      <c r="CA23" s="15"/>
    </row>
    <row r="24" spans="1:80" s="3" customFormat="1" ht="63.6" customHeight="1" x14ac:dyDescent="0.25">
      <c r="A24" s="14" t="s">
        <v>13</v>
      </c>
      <c r="B24" s="37" t="s">
        <v>14</v>
      </c>
      <c r="C24" s="29" t="s">
        <v>169</v>
      </c>
      <c r="D24" s="16">
        <v>0</v>
      </c>
      <c r="E24" s="16">
        <v>0</v>
      </c>
      <c r="F24" s="16">
        <f t="shared" si="0"/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f t="shared" si="1"/>
        <v>0</v>
      </c>
      <c r="AI24" s="16">
        <v>0</v>
      </c>
      <c r="AJ24" s="16">
        <v>0</v>
      </c>
      <c r="AK24" s="16">
        <f t="shared" si="2"/>
        <v>0</v>
      </c>
      <c r="AL24" s="16">
        <v>0</v>
      </c>
      <c r="AM24" s="16">
        <f t="shared" si="3"/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64">
        <v>0</v>
      </c>
      <c r="BY24" s="16">
        <v>0</v>
      </c>
      <c r="BZ24" s="64">
        <v>0</v>
      </c>
      <c r="CA24" s="15"/>
    </row>
    <row r="25" spans="1:80" s="3" customFormat="1" ht="41.25" customHeight="1" x14ac:dyDescent="0.25">
      <c r="A25" s="14" t="s">
        <v>15</v>
      </c>
      <c r="B25" s="36" t="s">
        <v>16</v>
      </c>
      <c r="C25" s="29" t="s">
        <v>169</v>
      </c>
      <c r="D25" s="16">
        <v>0</v>
      </c>
      <c r="E25" s="16">
        <v>0</v>
      </c>
      <c r="F25" s="16">
        <f t="shared" si="0"/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f t="shared" si="1"/>
        <v>0</v>
      </c>
      <c r="AI25" s="16">
        <v>0</v>
      </c>
      <c r="AJ25" s="16">
        <v>0</v>
      </c>
      <c r="AK25" s="16">
        <f t="shared" si="2"/>
        <v>0</v>
      </c>
      <c r="AL25" s="16">
        <v>0</v>
      </c>
      <c r="AM25" s="16">
        <f t="shared" si="3"/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64">
        <v>0</v>
      </c>
      <c r="BY25" s="16">
        <v>0</v>
      </c>
      <c r="BZ25" s="64">
        <v>0</v>
      </c>
      <c r="CA25" s="16"/>
    </row>
    <row r="26" spans="1:80" s="3" customFormat="1" ht="31.5" x14ac:dyDescent="0.25">
      <c r="A26" s="14" t="s">
        <v>17</v>
      </c>
      <c r="B26" s="36" t="s">
        <v>18</v>
      </c>
      <c r="C26" s="29" t="s">
        <v>169</v>
      </c>
      <c r="D26" s="16">
        <v>0</v>
      </c>
      <c r="E26" s="16">
        <v>0</v>
      </c>
      <c r="F26" s="16">
        <f t="shared" si="0"/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f t="shared" si="1"/>
        <v>0</v>
      </c>
      <c r="AI26" s="16">
        <v>0</v>
      </c>
      <c r="AJ26" s="16">
        <v>0</v>
      </c>
      <c r="AK26" s="16">
        <f t="shared" si="2"/>
        <v>0</v>
      </c>
      <c r="AL26" s="16">
        <v>0</v>
      </c>
      <c r="AM26" s="16">
        <f t="shared" si="3"/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64">
        <v>0</v>
      </c>
      <c r="BY26" s="16">
        <v>0</v>
      </c>
      <c r="BZ26" s="64">
        <v>0</v>
      </c>
      <c r="CA26" s="15"/>
    </row>
    <row r="27" spans="1:80" s="4" customFormat="1" ht="41.45" customHeight="1" x14ac:dyDescent="0.25">
      <c r="A27" s="14" t="s">
        <v>19</v>
      </c>
      <c r="B27" s="37" t="s">
        <v>20</v>
      </c>
      <c r="C27" s="29" t="s">
        <v>169</v>
      </c>
      <c r="D27" s="63">
        <v>22.97</v>
      </c>
      <c r="E27" s="63">
        <v>0</v>
      </c>
      <c r="F27" s="63">
        <f t="shared" si="0"/>
        <v>22.97</v>
      </c>
      <c r="G27" s="63">
        <v>0</v>
      </c>
      <c r="H27" s="63">
        <v>0</v>
      </c>
      <c r="I27" s="16">
        <v>0</v>
      </c>
      <c r="J27" s="16">
        <v>0</v>
      </c>
      <c r="K27" s="63">
        <v>2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3">
        <v>0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3">
        <v>0</v>
      </c>
      <c r="AG27" s="63">
        <v>0</v>
      </c>
      <c r="AH27" s="63">
        <f t="shared" si="1"/>
        <v>22.97</v>
      </c>
      <c r="AI27" s="63">
        <v>0</v>
      </c>
      <c r="AJ27" s="63">
        <v>0</v>
      </c>
      <c r="AK27" s="63">
        <f t="shared" si="2"/>
        <v>0</v>
      </c>
      <c r="AL27" s="63">
        <v>0</v>
      </c>
      <c r="AM27" s="63">
        <f t="shared" si="3"/>
        <v>2</v>
      </c>
      <c r="AN27" s="63">
        <v>0</v>
      </c>
      <c r="AO27" s="63">
        <v>0</v>
      </c>
      <c r="AP27" s="63">
        <v>0</v>
      </c>
      <c r="AQ27" s="63">
        <v>0</v>
      </c>
      <c r="AR27" s="63">
        <v>0</v>
      </c>
      <c r="AS27" s="63">
        <v>0</v>
      </c>
      <c r="AT27" s="63">
        <v>0</v>
      </c>
      <c r="AU27" s="63">
        <v>0</v>
      </c>
      <c r="AV27" s="63">
        <v>0</v>
      </c>
      <c r="AW27" s="63">
        <v>0</v>
      </c>
      <c r="AX27" s="63">
        <v>0</v>
      </c>
      <c r="AY27" s="63">
        <v>0</v>
      </c>
      <c r="AZ27" s="63">
        <v>0</v>
      </c>
      <c r="BA27" s="63">
        <v>0</v>
      </c>
      <c r="BB27" s="63">
        <v>0</v>
      </c>
      <c r="BC27" s="63">
        <v>0</v>
      </c>
      <c r="BD27" s="63">
        <v>0</v>
      </c>
      <c r="BE27" s="63">
        <v>0</v>
      </c>
      <c r="BF27" s="63">
        <v>0</v>
      </c>
      <c r="BG27" s="63">
        <v>0</v>
      </c>
      <c r="BH27" s="63">
        <v>0</v>
      </c>
      <c r="BI27" s="63">
        <v>0</v>
      </c>
      <c r="BJ27" s="63">
        <v>0</v>
      </c>
      <c r="BK27" s="63">
        <v>0</v>
      </c>
      <c r="BL27" s="63">
        <v>0</v>
      </c>
      <c r="BM27" s="63">
        <v>0</v>
      </c>
      <c r="BN27" s="63">
        <v>0</v>
      </c>
      <c r="BO27" s="63">
        <v>0</v>
      </c>
      <c r="BP27" s="63">
        <v>0</v>
      </c>
      <c r="BQ27" s="63">
        <v>0</v>
      </c>
      <c r="BR27" s="63">
        <v>0</v>
      </c>
      <c r="BS27" s="63">
        <v>0</v>
      </c>
      <c r="BT27" s="16">
        <v>0</v>
      </c>
      <c r="BU27" s="16">
        <v>0</v>
      </c>
      <c r="BV27" s="63">
        <v>0</v>
      </c>
      <c r="BW27" s="63">
        <v>0</v>
      </c>
      <c r="BX27" s="64">
        <v>0</v>
      </c>
      <c r="BY27" s="63">
        <v>0</v>
      </c>
      <c r="BZ27" s="64">
        <v>0</v>
      </c>
      <c r="CA27" s="17"/>
    </row>
    <row r="28" spans="1:80" s="3" customFormat="1" ht="31.5" x14ac:dyDescent="0.25">
      <c r="A28" s="44" t="s">
        <v>21</v>
      </c>
      <c r="B28" s="38" t="s">
        <v>22</v>
      </c>
      <c r="C28" s="45" t="s">
        <v>169</v>
      </c>
      <c r="D28" s="54">
        <v>71.144000000000005</v>
      </c>
      <c r="E28" s="54">
        <v>0</v>
      </c>
      <c r="F28" s="54">
        <f t="shared" si="0"/>
        <v>71.144000000000005</v>
      </c>
      <c r="G28" s="54">
        <v>0</v>
      </c>
      <c r="H28" s="54">
        <v>0</v>
      </c>
      <c r="I28" s="54">
        <v>3.734999999999999</v>
      </c>
      <c r="J28" s="54">
        <v>0</v>
      </c>
      <c r="K28" s="54">
        <v>208</v>
      </c>
      <c r="L28" s="54">
        <v>0</v>
      </c>
      <c r="M28" s="54">
        <v>0</v>
      </c>
      <c r="N28" s="54">
        <v>0</v>
      </c>
      <c r="O28" s="54">
        <v>0</v>
      </c>
      <c r="P28" s="54">
        <v>0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f t="shared" si="1"/>
        <v>71.144000000000005</v>
      </c>
      <c r="AI28" s="54">
        <v>0</v>
      </c>
      <c r="AJ28" s="54">
        <v>0</v>
      </c>
      <c r="AK28" s="54">
        <f t="shared" si="2"/>
        <v>3.734999999999999</v>
      </c>
      <c r="AL28" s="54">
        <v>0</v>
      </c>
      <c r="AM28" s="54">
        <f t="shared" si="3"/>
        <v>208</v>
      </c>
      <c r="AN28" s="54">
        <v>0</v>
      </c>
      <c r="AO28" s="54">
        <v>0</v>
      </c>
      <c r="AP28" s="54">
        <v>0</v>
      </c>
      <c r="AQ28" s="54">
        <v>0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65">
        <v>0</v>
      </c>
      <c r="BY28" s="54">
        <v>0</v>
      </c>
      <c r="BZ28" s="65">
        <v>0</v>
      </c>
      <c r="CA28" s="19"/>
    </row>
    <row r="29" spans="1:80" s="3" customFormat="1" ht="35.25" customHeight="1" x14ac:dyDescent="0.25">
      <c r="A29" s="18" t="s">
        <v>23</v>
      </c>
      <c r="B29" s="39" t="s">
        <v>24</v>
      </c>
      <c r="C29" s="29" t="s">
        <v>169</v>
      </c>
      <c r="D29" s="16">
        <v>0</v>
      </c>
      <c r="E29" s="16">
        <v>0</v>
      </c>
      <c r="F29" s="16">
        <f t="shared" si="0"/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f t="shared" si="1"/>
        <v>0</v>
      </c>
      <c r="AI29" s="16">
        <v>0</v>
      </c>
      <c r="AJ29" s="16">
        <v>0</v>
      </c>
      <c r="AK29" s="16">
        <f t="shared" si="2"/>
        <v>0</v>
      </c>
      <c r="AL29" s="16">
        <v>0</v>
      </c>
      <c r="AM29" s="16">
        <f t="shared" si="3"/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64">
        <v>0</v>
      </c>
      <c r="BY29" s="63">
        <v>0</v>
      </c>
      <c r="BZ29" s="64">
        <v>0</v>
      </c>
      <c r="CA29" s="15"/>
    </row>
    <row r="30" spans="1:80" s="3" customFormat="1" ht="31.5" x14ac:dyDescent="0.25">
      <c r="A30" s="42" t="s">
        <v>25</v>
      </c>
      <c r="B30" s="43" t="s">
        <v>26</v>
      </c>
      <c r="C30" s="29" t="s">
        <v>169</v>
      </c>
      <c r="D30" s="16">
        <v>0</v>
      </c>
      <c r="E30" s="16">
        <v>0</v>
      </c>
      <c r="F30" s="16">
        <f t="shared" si="0"/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f t="shared" si="1"/>
        <v>0</v>
      </c>
      <c r="AI30" s="16">
        <v>0</v>
      </c>
      <c r="AJ30" s="16">
        <v>0</v>
      </c>
      <c r="AK30" s="16">
        <f t="shared" si="2"/>
        <v>0</v>
      </c>
      <c r="AL30" s="16">
        <v>0</v>
      </c>
      <c r="AM30" s="16">
        <f t="shared" si="3"/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64">
        <v>0</v>
      </c>
      <c r="BY30" s="63">
        <v>0</v>
      </c>
      <c r="BZ30" s="64">
        <v>0</v>
      </c>
      <c r="CA30" s="15"/>
    </row>
    <row r="31" spans="1:80" s="3" customFormat="1" ht="31.5" x14ac:dyDescent="0.25">
      <c r="A31" s="42" t="s">
        <v>27</v>
      </c>
      <c r="B31" s="43" t="s">
        <v>28</v>
      </c>
      <c r="C31" s="29" t="s">
        <v>169</v>
      </c>
      <c r="D31" s="16">
        <v>0</v>
      </c>
      <c r="E31" s="16">
        <v>0</v>
      </c>
      <c r="F31" s="16">
        <f t="shared" si="0"/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f t="shared" si="1"/>
        <v>0</v>
      </c>
      <c r="AI31" s="16">
        <v>0</v>
      </c>
      <c r="AJ31" s="16">
        <v>0</v>
      </c>
      <c r="AK31" s="16">
        <f t="shared" si="2"/>
        <v>0</v>
      </c>
      <c r="AL31" s="16">
        <v>0</v>
      </c>
      <c r="AM31" s="16">
        <f t="shared" si="3"/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64">
        <v>0</v>
      </c>
      <c r="BY31" s="63">
        <v>0</v>
      </c>
      <c r="BZ31" s="64">
        <v>0</v>
      </c>
      <c r="CA31" s="15"/>
    </row>
    <row r="32" spans="1:80" s="3" customFormat="1" ht="31.5" x14ac:dyDescent="0.25">
      <c r="A32" s="42" t="s">
        <v>29</v>
      </c>
      <c r="B32" s="43" t="s">
        <v>30</v>
      </c>
      <c r="C32" s="29" t="s">
        <v>169</v>
      </c>
      <c r="D32" s="16">
        <v>0</v>
      </c>
      <c r="E32" s="16">
        <v>0</v>
      </c>
      <c r="F32" s="16">
        <f t="shared" si="0"/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f t="shared" si="1"/>
        <v>0</v>
      </c>
      <c r="AI32" s="16">
        <v>0</v>
      </c>
      <c r="AJ32" s="16">
        <v>0</v>
      </c>
      <c r="AK32" s="16">
        <f t="shared" si="2"/>
        <v>0</v>
      </c>
      <c r="AL32" s="16">
        <v>0</v>
      </c>
      <c r="AM32" s="16">
        <f t="shared" si="3"/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64">
        <v>0</v>
      </c>
      <c r="BY32" s="63">
        <v>0</v>
      </c>
      <c r="BZ32" s="64">
        <v>0</v>
      </c>
      <c r="CA32" s="15"/>
    </row>
    <row r="33" spans="1:79" s="3" customFormat="1" ht="47.25" x14ac:dyDescent="0.25">
      <c r="A33" s="42" t="s">
        <v>31</v>
      </c>
      <c r="B33" s="43" t="s">
        <v>32</v>
      </c>
      <c r="C33" s="29" t="s">
        <v>169</v>
      </c>
      <c r="D33" s="16">
        <f t="shared" ref="D33" si="4">D34+D35</f>
        <v>0</v>
      </c>
      <c r="E33" s="16">
        <v>0</v>
      </c>
      <c r="F33" s="16">
        <f t="shared" si="0"/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f t="shared" si="1"/>
        <v>0</v>
      </c>
      <c r="AI33" s="16">
        <v>0</v>
      </c>
      <c r="AJ33" s="16">
        <v>0</v>
      </c>
      <c r="AK33" s="16">
        <f t="shared" si="2"/>
        <v>0</v>
      </c>
      <c r="AL33" s="16">
        <v>0</v>
      </c>
      <c r="AM33" s="16">
        <f t="shared" si="3"/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64">
        <v>0</v>
      </c>
      <c r="BY33" s="63">
        <v>0</v>
      </c>
      <c r="BZ33" s="64">
        <v>0</v>
      </c>
      <c r="CA33" s="15"/>
    </row>
    <row r="34" spans="1:79" s="3" customFormat="1" ht="47.25" x14ac:dyDescent="0.25">
      <c r="A34" s="42" t="s">
        <v>33</v>
      </c>
      <c r="B34" s="43" t="s">
        <v>34</v>
      </c>
      <c r="C34" s="29" t="s">
        <v>169</v>
      </c>
      <c r="D34" s="16">
        <v>0</v>
      </c>
      <c r="E34" s="16">
        <v>0</v>
      </c>
      <c r="F34" s="16">
        <f t="shared" si="0"/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f t="shared" si="1"/>
        <v>0</v>
      </c>
      <c r="AI34" s="16">
        <v>0</v>
      </c>
      <c r="AJ34" s="16">
        <v>0</v>
      </c>
      <c r="AK34" s="16">
        <f t="shared" si="2"/>
        <v>0</v>
      </c>
      <c r="AL34" s="16">
        <v>0</v>
      </c>
      <c r="AM34" s="16">
        <f t="shared" si="3"/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64">
        <v>0</v>
      </c>
      <c r="BY34" s="63">
        <v>0</v>
      </c>
      <c r="BZ34" s="64">
        <v>0</v>
      </c>
      <c r="CA34" s="15"/>
    </row>
    <row r="35" spans="1:79" s="3" customFormat="1" ht="47.25" x14ac:dyDescent="0.25">
      <c r="A35" s="42" t="s">
        <v>35</v>
      </c>
      <c r="B35" s="43" t="s">
        <v>36</v>
      </c>
      <c r="C35" s="29" t="s">
        <v>169</v>
      </c>
      <c r="D35" s="16">
        <v>0</v>
      </c>
      <c r="E35" s="16">
        <v>0</v>
      </c>
      <c r="F35" s="16">
        <f t="shared" si="0"/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f t="shared" si="1"/>
        <v>0</v>
      </c>
      <c r="AI35" s="16">
        <v>0</v>
      </c>
      <c r="AJ35" s="16">
        <v>0</v>
      </c>
      <c r="AK35" s="16">
        <f t="shared" si="2"/>
        <v>0</v>
      </c>
      <c r="AL35" s="16">
        <v>0</v>
      </c>
      <c r="AM35" s="16">
        <f t="shared" si="3"/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64">
        <v>0</v>
      </c>
      <c r="BY35" s="63">
        <v>0</v>
      </c>
      <c r="BZ35" s="64">
        <v>0</v>
      </c>
      <c r="CA35" s="15"/>
    </row>
    <row r="36" spans="1:79" s="3" customFormat="1" ht="31.5" x14ac:dyDescent="0.25">
      <c r="A36" s="42" t="s">
        <v>37</v>
      </c>
      <c r="B36" s="43" t="s">
        <v>38</v>
      </c>
      <c r="C36" s="29" t="s">
        <v>169</v>
      </c>
      <c r="D36" s="16">
        <v>48.173999999999999</v>
      </c>
      <c r="E36" s="16">
        <v>0</v>
      </c>
      <c r="F36" s="16">
        <f t="shared" si="0"/>
        <v>48.173999999999999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f t="shared" si="1"/>
        <v>48.173999999999999</v>
      </c>
      <c r="AI36" s="16">
        <v>0</v>
      </c>
      <c r="AJ36" s="16">
        <v>0</v>
      </c>
      <c r="AK36" s="16">
        <f t="shared" si="2"/>
        <v>0</v>
      </c>
      <c r="AL36" s="16">
        <v>0</v>
      </c>
      <c r="AM36" s="16">
        <f t="shared" si="3"/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64">
        <v>0</v>
      </c>
      <c r="BY36" s="63">
        <v>0</v>
      </c>
      <c r="BZ36" s="64">
        <v>0</v>
      </c>
      <c r="CA36" s="15"/>
    </row>
    <row r="37" spans="1:79" s="3" customFormat="1" ht="47.25" x14ac:dyDescent="0.25">
      <c r="A37" s="42" t="s">
        <v>39</v>
      </c>
      <c r="B37" s="43" t="s">
        <v>40</v>
      </c>
      <c r="C37" s="29" t="s">
        <v>169</v>
      </c>
      <c r="D37" s="16">
        <f>D38</f>
        <v>14.458399999999999</v>
      </c>
      <c r="E37" s="16">
        <v>0</v>
      </c>
      <c r="F37" s="16">
        <f t="shared" si="0"/>
        <v>14.458399999999999</v>
      </c>
      <c r="G37" s="16">
        <v>0</v>
      </c>
      <c r="H37" s="16">
        <v>0</v>
      </c>
      <c r="I37" s="16">
        <v>0</v>
      </c>
      <c r="J37" s="16">
        <v>0</v>
      </c>
      <c r="K37" s="16">
        <v>22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f t="shared" si="1"/>
        <v>14.458399999999999</v>
      </c>
      <c r="AI37" s="16">
        <v>0</v>
      </c>
      <c r="AJ37" s="16">
        <v>0</v>
      </c>
      <c r="AK37" s="16">
        <f t="shared" si="2"/>
        <v>0</v>
      </c>
      <c r="AL37" s="16">
        <v>0</v>
      </c>
      <c r="AM37" s="16">
        <f t="shared" si="3"/>
        <v>22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64">
        <v>0</v>
      </c>
      <c r="BY37" s="63">
        <v>0</v>
      </c>
      <c r="BZ37" s="64">
        <v>0</v>
      </c>
      <c r="CA37" s="15"/>
    </row>
    <row r="38" spans="1:79" s="3" customFormat="1" ht="39" customHeight="1" x14ac:dyDescent="0.25">
      <c r="A38" s="42" t="s">
        <v>41</v>
      </c>
      <c r="B38" s="43" t="s">
        <v>42</v>
      </c>
      <c r="C38" s="29" t="s">
        <v>169</v>
      </c>
      <c r="D38" s="16">
        <f>D39</f>
        <v>14.458399999999999</v>
      </c>
      <c r="E38" s="16">
        <v>0</v>
      </c>
      <c r="F38" s="16">
        <f t="shared" si="0"/>
        <v>14.458399999999999</v>
      </c>
      <c r="G38" s="16">
        <v>0</v>
      </c>
      <c r="H38" s="16">
        <v>0</v>
      </c>
      <c r="I38" s="16">
        <v>0</v>
      </c>
      <c r="J38" s="16">
        <v>0</v>
      </c>
      <c r="K38" s="16">
        <v>22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f t="shared" si="1"/>
        <v>14.458399999999999</v>
      </c>
      <c r="AI38" s="16">
        <v>0</v>
      </c>
      <c r="AJ38" s="16">
        <v>0</v>
      </c>
      <c r="AK38" s="16">
        <f t="shared" si="2"/>
        <v>0</v>
      </c>
      <c r="AL38" s="16">
        <v>0</v>
      </c>
      <c r="AM38" s="16">
        <f t="shared" si="3"/>
        <v>22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64">
        <v>0</v>
      </c>
      <c r="BY38" s="63">
        <v>0</v>
      </c>
      <c r="BZ38" s="64">
        <v>0</v>
      </c>
      <c r="CA38" s="15"/>
    </row>
    <row r="39" spans="1:79" s="3" customFormat="1" ht="31.5" x14ac:dyDescent="0.25">
      <c r="A39" s="42" t="s">
        <v>43</v>
      </c>
      <c r="B39" s="43" t="s">
        <v>44</v>
      </c>
      <c r="C39" s="29" t="s">
        <v>169</v>
      </c>
      <c r="D39" s="16">
        <f>D40+D41+D42+D43+D44+D45+D46+D47+D48+D49+D50+D51+D52+D53+D54+D55+D56+D57+D58+D59+D60+D61</f>
        <v>14.458399999999999</v>
      </c>
      <c r="E39" s="16">
        <v>0</v>
      </c>
      <c r="F39" s="16">
        <f t="shared" si="0"/>
        <v>14.458399999999999</v>
      </c>
      <c r="G39" s="16">
        <v>0</v>
      </c>
      <c r="H39" s="16">
        <v>0</v>
      </c>
      <c r="I39" s="16">
        <v>0</v>
      </c>
      <c r="J39" s="16">
        <v>0</v>
      </c>
      <c r="K39" s="16">
        <v>22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f t="shared" si="1"/>
        <v>14.458399999999999</v>
      </c>
      <c r="AI39" s="16">
        <v>0</v>
      </c>
      <c r="AJ39" s="16">
        <v>0</v>
      </c>
      <c r="AK39" s="16">
        <f t="shared" si="2"/>
        <v>0</v>
      </c>
      <c r="AL39" s="16">
        <v>0</v>
      </c>
      <c r="AM39" s="16">
        <f t="shared" si="3"/>
        <v>22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64">
        <v>0</v>
      </c>
      <c r="BY39" s="63">
        <v>0</v>
      </c>
      <c r="BZ39" s="64">
        <v>0</v>
      </c>
      <c r="CA39" s="15"/>
    </row>
    <row r="40" spans="1:79" s="3" customFormat="1" ht="126" x14ac:dyDescent="0.25">
      <c r="A40" s="46" t="s">
        <v>173</v>
      </c>
      <c r="B40" s="47" t="s">
        <v>174</v>
      </c>
      <c r="C40" s="48" t="s">
        <v>175</v>
      </c>
      <c r="D40" s="55">
        <f>0.800004/1.2</f>
        <v>0.6666700000000001</v>
      </c>
      <c r="E40" s="55">
        <v>0</v>
      </c>
      <c r="F40" s="55">
        <f t="shared" si="0"/>
        <v>0.6666700000000001</v>
      </c>
      <c r="G40" s="55">
        <v>0</v>
      </c>
      <c r="H40" s="55">
        <v>0</v>
      </c>
      <c r="I40" s="55">
        <v>0</v>
      </c>
      <c r="J40" s="55">
        <v>0</v>
      </c>
      <c r="K40" s="55">
        <v>1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>
        <f t="shared" si="1"/>
        <v>0.6666700000000001</v>
      </c>
      <c r="AI40" s="55">
        <v>0</v>
      </c>
      <c r="AJ40" s="55">
        <v>0</v>
      </c>
      <c r="AK40" s="55">
        <f t="shared" si="2"/>
        <v>0</v>
      </c>
      <c r="AL40" s="55">
        <v>0</v>
      </c>
      <c r="AM40" s="55">
        <f t="shared" si="3"/>
        <v>1</v>
      </c>
      <c r="AN40" s="55">
        <v>0</v>
      </c>
      <c r="AO40" s="55">
        <v>0</v>
      </c>
      <c r="AP40" s="55">
        <v>0</v>
      </c>
      <c r="AQ40" s="55">
        <v>0</v>
      </c>
      <c r="AR40" s="55">
        <v>0</v>
      </c>
      <c r="AS40" s="55">
        <v>0</v>
      </c>
      <c r="AT40" s="55">
        <v>0</v>
      </c>
      <c r="AU40" s="55">
        <v>0</v>
      </c>
      <c r="AV40" s="55">
        <v>0</v>
      </c>
      <c r="AW40" s="55">
        <v>0</v>
      </c>
      <c r="AX40" s="55">
        <v>0</v>
      </c>
      <c r="AY40" s="55">
        <v>0</v>
      </c>
      <c r="AZ40" s="55">
        <v>0</v>
      </c>
      <c r="BA40" s="55">
        <v>0</v>
      </c>
      <c r="BB40" s="55">
        <v>0</v>
      </c>
      <c r="BC40" s="55">
        <v>0</v>
      </c>
      <c r="BD40" s="55">
        <v>0</v>
      </c>
      <c r="BE40" s="55">
        <v>0</v>
      </c>
      <c r="BF40" s="55">
        <v>0</v>
      </c>
      <c r="BG40" s="55">
        <v>0</v>
      </c>
      <c r="BH40" s="55">
        <v>0</v>
      </c>
      <c r="BI40" s="55">
        <v>0</v>
      </c>
      <c r="BJ40" s="55">
        <v>0</v>
      </c>
      <c r="BK40" s="55">
        <v>0</v>
      </c>
      <c r="BL40" s="55">
        <v>0</v>
      </c>
      <c r="BM40" s="55">
        <v>0</v>
      </c>
      <c r="BN40" s="55">
        <v>0</v>
      </c>
      <c r="BO40" s="55">
        <v>0</v>
      </c>
      <c r="BP40" s="55">
        <v>0</v>
      </c>
      <c r="BQ40" s="55">
        <v>0</v>
      </c>
      <c r="BR40" s="55">
        <v>0</v>
      </c>
      <c r="BS40" s="55">
        <v>0</v>
      </c>
      <c r="BT40" s="55">
        <v>0</v>
      </c>
      <c r="BU40" s="55">
        <v>0</v>
      </c>
      <c r="BV40" s="55">
        <v>0</v>
      </c>
      <c r="BW40" s="55">
        <v>0</v>
      </c>
      <c r="BX40" s="66">
        <v>0</v>
      </c>
      <c r="BY40" s="55">
        <v>0</v>
      </c>
      <c r="BZ40" s="66">
        <v>0</v>
      </c>
      <c r="CA40" s="55"/>
    </row>
    <row r="41" spans="1:79" s="3" customFormat="1" ht="141.75" x14ac:dyDescent="0.25">
      <c r="A41" s="46" t="s">
        <v>176</v>
      </c>
      <c r="B41" s="47" t="s">
        <v>177</v>
      </c>
      <c r="C41" s="48" t="s">
        <v>178</v>
      </c>
      <c r="D41" s="55">
        <f t="shared" ref="D41:D61" si="5">0.800004/1.2</f>
        <v>0.6666700000000001</v>
      </c>
      <c r="E41" s="55">
        <v>0</v>
      </c>
      <c r="F41" s="55">
        <f t="shared" si="0"/>
        <v>0.6666700000000001</v>
      </c>
      <c r="G41" s="55">
        <v>0</v>
      </c>
      <c r="H41" s="55">
        <v>0</v>
      </c>
      <c r="I41" s="55">
        <v>0</v>
      </c>
      <c r="J41" s="55">
        <v>0</v>
      </c>
      <c r="K41" s="55">
        <v>1</v>
      </c>
      <c r="L41" s="55">
        <v>0</v>
      </c>
      <c r="M41" s="55">
        <v>0</v>
      </c>
      <c r="N41" s="55">
        <v>0</v>
      </c>
      <c r="O41" s="55">
        <v>0</v>
      </c>
      <c r="P41" s="55">
        <v>0</v>
      </c>
      <c r="Q41" s="55">
        <v>0</v>
      </c>
      <c r="R41" s="55">
        <v>0</v>
      </c>
      <c r="S41" s="55">
        <v>0</v>
      </c>
      <c r="T41" s="55">
        <v>0</v>
      </c>
      <c r="U41" s="55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f t="shared" si="1"/>
        <v>0.6666700000000001</v>
      </c>
      <c r="AI41" s="55">
        <v>0</v>
      </c>
      <c r="AJ41" s="55">
        <v>0</v>
      </c>
      <c r="AK41" s="55">
        <f t="shared" si="2"/>
        <v>0</v>
      </c>
      <c r="AL41" s="55">
        <v>0</v>
      </c>
      <c r="AM41" s="55">
        <f t="shared" si="3"/>
        <v>1</v>
      </c>
      <c r="AN41" s="55">
        <v>0</v>
      </c>
      <c r="AO41" s="55">
        <v>0</v>
      </c>
      <c r="AP41" s="55">
        <v>0</v>
      </c>
      <c r="AQ41" s="55">
        <v>0</v>
      </c>
      <c r="AR41" s="55">
        <v>0</v>
      </c>
      <c r="AS41" s="55">
        <v>0</v>
      </c>
      <c r="AT41" s="55">
        <v>0</v>
      </c>
      <c r="AU41" s="55">
        <v>0</v>
      </c>
      <c r="AV41" s="55">
        <v>0</v>
      </c>
      <c r="AW41" s="55">
        <v>0</v>
      </c>
      <c r="AX41" s="55">
        <v>0</v>
      </c>
      <c r="AY41" s="55">
        <v>0</v>
      </c>
      <c r="AZ41" s="55">
        <v>0</v>
      </c>
      <c r="BA41" s="55">
        <v>0</v>
      </c>
      <c r="BB41" s="55">
        <v>0</v>
      </c>
      <c r="BC41" s="55">
        <v>0</v>
      </c>
      <c r="BD41" s="55">
        <v>0</v>
      </c>
      <c r="BE41" s="55">
        <v>0</v>
      </c>
      <c r="BF41" s="55">
        <v>0</v>
      </c>
      <c r="BG41" s="55">
        <v>0</v>
      </c>
      <c r="BH41" s="55">
        <v>0</v>
      </c>
      <c r="BI41" s="55">
        <v>0</v>
      </c>
      <c r="BJ41" s="55">
        <v>0</v>
      </c>
      <c r="BK41" s="55">
        <v>0</v>
      </c>
      <c r="BL41" s="55">
        <v>0</v>
      </c>
      <c r="BM41" s="55">
        <v>0</v>
      </c>
      <c r="BN41" s="55">
        <v>0</v>
      </c>
      <c r="BO41" s="55">
        <v>0</v>
      </c>
      <c r="BP41" s="55">
        <v>0</v>
      </c>
      <c r="BQ41" s="55">
        <v>0</v>
      </c>
      <c r="BR41" s="55">
        <v>0</v>
      </c>
      <c r="BS41" s="55">
        <v>0</v>
      </c>
      <c r="BT41" s="55">
        <v>0</v>
      </c>
      <c r="BU41" s="55">
        <v>0</v>
      </c>
      <c r="BV41" s="55">
        <v>0</v>
      </c>
      <c r="BW41" s="55">
        <v>0</v>
      </c>
      <c r="BX41" s="66">
        <v>0</v>
      </c>
      <c r="BY41" s="55">
        <v>0</v>
      </c>
      <c r="BZ41" s="66">
        <v>0</v>
      </c>
      <c r="CA41" s="55"/>
    </row>
    <row r="42" spans="1:79" s="3" customFormat="1" ht="126" x14ac:dyDescent="0.25">
      <c r="A42" s="46" t="s">
        <v>179</v>
      </c>
      <c r="B42" s="47" t="s">
        <v>180</v>
      </c>
      <c r="C42" s="48" t="s">
        <v>181</v>
      </c>
      <c r="D42" s="55">
        <f t="shared" si="5"/>
        <v>0.6666700000000001</v>
      </c>
      <c r="E42" s="55">
        <v>0</v>
      </c>
      <c r="F42" s="55">
        <f t="shared" si="0"/>
        <v>0.6666700000000001</v>
      </c>
      <c r="G42" s="55">
        <v>0</v>
      </c>
      <c r="H42" s="55">
        <v>0</v>
      </c>
      <c r="I42" s="55">
        <v>0</v>
      </c>
      <c r="J42" s="55">
        <v>0</v>
      </c>
      <c r="K42" s="55">
        <v>1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f t="shared" si="1"/>
        <v>0.6666700000000001</v>
      </c>
      <c r="AI42" s="55">
        <v>0</v>
      </c>
      <c r="AJ42" s="55">
        <v>0</v>
      </c>
      <c r="AK42" s="55">
        <f t="shared" si="2"/>
        <v>0</v>
      </c>
      <c r="AL42" s="55">
        <v>0</v>
      </c>
      <c r="AM42" s="55">
        <f t="shared" si="3"/>
        <v>1</v>
      </c>
      <c r="AN42" s="55">
        <v>0</v>
      </c>
      <c r="AO42" s="55">
        <v>0</v>
      </c>
      <c r="AP42" s="55">
        <v>0</v>
      </c>
      <c r="AQ42" s="55">
        <v>0</v>
      </c>
      <c r="AR42" s="55">
        <v>0</v>
      </c>
      <c r="AS42" s="55">
        <v>0</v>
      </c>
      <c r="AT42" s="55">
        <v>0</v>
      </c>
      <c r="AU42" s="55">
        <v>0</v>
      </c>
      <c r="AV42" s="55">
        <v>0</v>
      </c>
      <c r="AW42" s="55">
        <v>0</v>
      </c>
      <c r="AX42" s="55">
        <v>0</v>
      </c>
      <c r="AY42" s="55">
        <v>0</v>
      </c>
      <c r="AZ42" s="55">
        <v>0</v>
      </c>
      <c r="BA42" s="55">
        <v>0</v>
      </c>
      <c r="BB42" s="55">
        <v>0</v>
      </c>
      <c r="BC42" s="55">
        <v>0</v>
      </c>
      <c r="BD42" s="55">
        <v>0</v>
      </c>
      <c r="BE42" s="55">
        <v>0</v>
      </c>
      <c r="BF42" s="55">
        <v>0</v>
      </c>
      <c r="BG42" s="55">
        <v>0</v>
      </c>
      <c r="BH42" s="55">
        <v>0</v>
      </c>
      <c r="BI42" s="55">
        <v>0</v>
      </c>
      <c r="BJ42" s="55">
        <v>0</v>
      </c>
      <c r="BK42" s="55">
        <v>0</v>
      </c>
      <c r="BL42" s="55">
        <v>0</v>
      </c>
      <c r="BM42" s="55">
        <v>0</v>
      </c>
      <c r="BN42" s="55">
        <v>0</v>
      </c>
      <c r="BO42" s="55">
        <v>0</v>
      </c>
      <c r="BP42" s="55">
        <v>0</v>
      </c>
      <c r="BQ42" s="55">
        <v>0</v>
      </c>
      <c r="BR42" s="55">
        <v>0</v>
      </c>
      <c r="BS42" s="55">
        <v>0</v>
      </c>
      <c r="BT42" s="55">
        <v>0</v>
      </c>
      <c r="BU42" s="55">
        <v>0</v>
      </c>
      <c r="BV42" s="55">
        <v>0</v>
      </c>
      <c r="BW42" s="55">
        <v>0</v>
      </c>
      <c r="BX42" s="66">
        <v>0</v>
      </c>
      <c r="BY42" s="55">
        <v>0</v>
      </c>
      <c r="BZ42" s="66">
        <v>0</v>
      </c>
      <c r="CA42" s="55"/>
    </row>
    <row r="43" spans="1:79" s="3" customFormat="1" ht="126" x14ac:dyDescent="0.25">
      <c r="A43" s="46" t="s">
        <v>182</v>
      </c>
      <c r="B43" s="47" t="s">
        <v>183</v>
      </c>
      <c r="C43" s="48" t="s">
        <v>184</v>
      </c>
      <c r="D43" s="55">
        <f t="shared" si="5"/>
        <v>0.6666700000000001</v>
      </c>
      <c r="E43" s="55">
        <v>0</v>
      </c>
      <c r="F43" s="55">
        <f t="shared" si="0"/>
        <v>0.6666700000000001</v>
      </c>
      <c r="G43" s="55">
        <v>0</v>
      </c>
      <c r="H43" s="55">
        <v>0</v>
      </c>
      <c r="I43" s="55">
        <v>0</v>
      </c>
      <c r="J43" s="55">
        <v>0</v>
      </c>
      <c r="K43" s="55">
        <v>1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f t="shared" si="1"/>
        <v>0.6666700000000001</v>
      </c>
      <c r="AI43" s="55">
        <v>0</v>
      </c>
      <c r="AJ43" s="55">
        <v>0</v>
      </c>
      <c r="AK43" s="55">
        <f t="shared" si="2"/>
        <v>0</v>
      </c>
      <c r="AL43" s="55">
        <v>0</v>
      </c>
      <c r="AM43" s="55">
        <f t="shared" si="3"/>
        <v>1</v>
      </c>
      <c r="AN43" s="55">
        <v>0</v>
      </c>
      <c r="AO43" s="55">
        <v>0</v>
      </c>
      <c r="AP43" s="55">
        <v>0</v>
      </c>
      <c r="AQ43" s="55">
        <v>0</v>
      </c>
      <c r="AR43" s="55">
        <v>0</v>
      </c>
      <c r="AS43" s="55">
        <v>0</v>
      </c>
      <c r="AT43" s="55">
        <v>0</v>
      </c>
      <c r="AU43" s="55">
        <v>0</v>
      </c>
      <c r="AV43" s="55">
        <v>0</v>
      </c>
      <c r="AW43" s="55">
        <v>0</v>
      </c>
      <c r="AX43" s="55">
        <v>0</v>
      </c>
      <c r="AY43" s="55">
        <v>0</v>
      </c>
      <c r="AZ43" s="55">
        <v>0</v>
      </c>
      <c r="BA43" s="55">
        <v>0</v>
      </c>
      <c r="BB43" s="55">
        <v>0</v>
      </c>
      <c r="BC43" s="55">
        <v>0</v>
      </c>
      <c r="BD43" s="55">
        <v>0</v>
      </c>
      <c r="BE43" s="55">
        <v>0</v>
      </c>
      <c r="BF43" s="55">
        <v>0</v>
      </c>
      <c r="BG43" s="55">
        <v>0</v>
      </c>
      <c r="BH43" s="55">
        <v>0</v>
      </c>
      <c r="BI43" s="55">
        <v>0</v>
      </c>
      <c r="BJ43" s="55">
        <v>0</v>
      </c>
      <c r="BK43" s="55">
        <v>0</v>
      </c>
      <c r="BL43" s="55">
        <v>0</v>
      </c>
      <c r="BM43" s="55">
        <v>0</v>
      </c>
      <c r="BN43" s="55">
        <v>0</v>
      </c>
      <c r="BO43" s="55">
        <v>0</v>
      </c>
      <c r="BP43" s="55">
        <v>0</v>
      </c>
      <c r="BQ43" s="55">
        <v>0</v>
      </c>
      <c r="BR43" s="55">
        <v>0</v>
      </c>
      <c r="BS43" s="55">
        <v>0</v>
      </c>
      <c r="BT43" s="55">
        <v>0</v>
      </c>
      <c r="BU43" s="55">
        <v>0</v>
      </c>
      <c r="BV43" s="55">
        <v>0</v>
      </c>
      <c r="BW43" s="55">
        <v>0</v>
      </c>
      <c r="BX43" s="66">
        <v>0</v>
      </c>
      <c r="BY43" s="55">
        <v>0</v>
      </c>
      <c r="BZ43" s="66">
        <v>0</v>
      </c>
      <c r="CA43" s="55"/>
    </row>
    <row r="44" spans="1:79" s="3" customFormat="1" ht="126" x14ac:dyDescent="0.25">
      <c r="A44" s="46" t="s">
        <v>185</v>
      </c>
      <c r="B44" s="47" t="s">
        <v>186</v>
      </c>
      <c r="C44" s="48" t="s">
        <v>187</v>
      </c>
      <c r="D44" s="55">
        <f t="shared" si="5"/>
        <v>0.6666700000000001</v>
      </c>
      <c r="E44" s="55">
        <v>0</v>
      </c>
      <c r="F44" s="55">
        <f t="shared" si="0"/>
        <v>0.6666700000000001</v>
      </c>
      <c r="G44" s="55">
        <v>0</v>
      </c>
      <c r="H44" s="55">
        <v>0</v>
      </c>
      <c r="I44" s="55">
        <v>0</v>
      </c>
      <c r="J44" s="55">
        <v>0</v>
      </c>
      <c r="K44" s="55">
        <v>1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f t="shared" si="1"/>
        <v>0.6666700000000001</v>
      </c>
      <c r="AI44" s="55">
        <v>0</v>
      </c>
      <c r="AJ44" s="55">
        <v>0</v>
      </c>
      <c r="AK44" s="55">
        <f t="shared" si="2"/>
        <v>0</v>
      </c>
      <c r="AL44" s="55">
        <v>0</v>
      </c>
      <c r="AM44" s="55">
        <f t="shared" si="3"/>
        <v>1</v>
      </c>
      <c r="AN44" s="55">
        <v>0</v>
      </c>
      <c r="AO44" s="55">
        <v>0</v>
      </c>
      <c r="AP44" s="55">
        <v>0</v>
      </c>
      <c r="AQ44" s="55">
        <v>0</v>
      </c>
      <c r="AR44" s="55">
        <v>0</v>
      </c>
      <c r="AS44" s="55">
        <v>0</v>
      </c>
      <c r="AT44" s="55">
        <v>0</v>
      </c>
      <c r="AU44" s="55">
        <v>0</v>
      </c>
      <c r="AV44" s="55">
        <v>0</v>
      </c>
      <c r="AW44" s="55">
        <v>0</v>
      </c>
      <c r="AX44" s="55">
        <v>0</v>
      </c>
      <c r="AY44" s="55">
        <v>0</v>
      </c>
      <c r="AZ44" s="55">
        <v>0</v>
      </c>
      <c r="BA44" s="55">
        <v>0</v>
      </c>
      <c r="BB44" s="55">
        <v>0</v>
      </c>
      <c r="BC44" s="55">
        <v>0</v>
      </c>
      <c r="BD44" s="55">
        <v>0</v>
      </c>
      <c r="BE44" s="55">
        <v>0</v>
      </c>
      <c r="BF44" s="55">
        <v>0</v>
      </c>
      <c r="BG44" s="55">
        <v>0</v>
      </c>
      <c r="BH44" s="55">
        <v>0</v>
      </c>
      <c r="BI44" s="55">
        <v>0</v>
      </c>
      <c r="BJ44" s="55">
        <v>0</v>
      </c>
      <c r="BK44" s="55">
        <v>0</v>
      </c>
      <c r="BL44" s="55">
        <v>0</v>
      </c>
      <c r="BM44" s="55">
        <v>0</v>
      </c>
      <c r="BN44" s="55">
        <v>0</v>
      </c>
      <c r="BO44" s="55">
        <v>0</v>
      </c>
      <c r="BP44" s="55">
        <v>0</v>
      </c>
      <c r="BQ44" s="55">
        <v>0</v>
      </c>
      <c r="BR44" s="55">
        <v>0</v>
      </c>
      <c r="BS44" s="55">
        <v>0</v>
      </c>
      <c r="BT44" s="55">
        <v>0</v>
      </c>
      <c r="BU44" s="55">
        <v>0</v>
      </c>
      <c r="BV44" s="55">
        <v>0</v>
      </c>
      <c r="BW44" s="55">
        <v>0</v>
      </c>
      <c r="BX44" s="66">
        <v>0</v>
      </c>
      <c r="BY44" s="55">
        <v>0</v>
      </c>
      <c r="BZ44" s="66">
        <v>0</v>
      </c>
      <c r="CA44" s="55"/>
    </row>
    <row r="45" spans="1:79" s="3" customFormat="1" ht="126" x14ac:dyDescent="0.25">
      <c r="A45" s="46" t="s">
        <v>188</v>
      </c>
      <c r="B45" s="47" t="s">
        <v>189</v>
      </c>
      <c r="C45" s="48" t="s">
        <v>190</v>
      </c>
      <c r="D45" s="55">
        <f t="shared" si="5"/>
        <v>0.6666700000000001</v>
      </c>
      <c r="E45" s="55">
        <v>0</v>
      </c>
      <c r="F45" s="55">
        <f t="shared" si="0"/>
        <v>0.6666700000000001</v>
      </c>
      <c r="G45" s="55">
        <v>0</v>
      </c>
      <c r="H45" s="55">
        <v>0</v>
      </c>
      <c r="I45" s="55">
        <v>0</v>
      </c>
      <c r="J45" s="55">
        <v>0</v>
      </c>
      <c r="K45" s="55">
        <v>1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f t="shared" si="1"/>
        <v>0.6666700000000001</v>
      </c>
      <c r="AI45" s="55">
        <v>0</v>
      </c>
      <c r="AJ45" s="55">
        <v>0</v>
      </c>
      <c r="AK45" s="55">
        <f t="shared" si="2"/>
        <v>0</v>
      </c>
      <c r="AL45" s="55">
        <v>0</v>
      </c>
      <c r="AM45" s="55">
        <f t="shared" si="3"/>
        <v>1</v>
      </c>
      <c r="AN45" s="55">
        <v>0</v>
      </c>
      <c r="AO45" s="55">
        <v>0</v>
      </c>
      <c r="AP45" s="55">
        <v>0</v>
      </c>
      <c r="AQ45" s="55">
        <v>0</v>
      </c>
      <c r="AR45" s="55">
        <v>0</v>
      </c>
      <c r="AS45" s="55">
        <v>0</v>
      </c>
      <c r="AT45" s="55">
        <v>0</v>
      </c>
      <c r="AU45" s="55">
        <v>0</v>
      </c>
      <c r="AV45" s="55">
        <v>0</v>
      </c>
      <c r="AW45" s="55">
        <v>0</v>
      </c>
      <c r="AX45" s="55">
        <v>0</v>
      </c>
      <c r="AY45" s="55">
        <v>0</v>
      </c>
      <c r="AZ45" s="55">
        <v>0</v>
      </c>
      <c r="BA45" s="55">
        <v>0</v>
      </c>
      <c r="BB45" s="55">
        <v>0</v>
      </c>
      <c r="BC45" s="55">
        <v>0</v>
      </c>
      <c r="BD45" s="55">
        <v>0</v>
      </c>
      <c r="BE45" s="55">
        <v>0</v>
      </c>
      <c r="BF45" s="55">
        <v>0</v>
      </c>
      <c r="BG45" s="55">
        <v>0</v>
      </c>
      <c r="BH45" s="55">
        <v>0</v>
      </c>
      <c r="BI45" s="55">
        <v>0</v>
      </c>
      <c r="BJ45" s="55">
        <v>0</v>
      </c>
      <c r="BK45" s="55">
        <v>0</v>
      </c>
      <c r="BL45" s="55">
        <v>0</v>
      </c>
      <c r="BM45" s="55">
        <v>0</v>
      </c>
      <c r="BN45" s="55">
        <v>0</v>
      </c>
      <c r="BO45" s="55">
        <v>0</v>
      </c>
      <c r="BP45" s="55">
        <v>0</v>
      </c>
      <c r="BQ45" s="55">
        <v>0</v>
      </c>
      <c r="BR45" s="55">
        <v>0</v>
      </c>
      <c r="BS45" s="55">
        <v>0</v>
      </c>
      <c r="BT45" s="55">
        <v>0</v>
      </c>
      <c r="BU45" s="55">
        <v>0</v>
      </c>
      <c r="BV45" s="55">
        <v>0</v>
      </c>
      <c r="BW45" s="55">
        <v>0</v>
      </c>
      <c r="BX45" s="66">
        <v>0</v>
      </c>
      <c r="BY45" s="55">
        <v>0</v>
      </c>
      <c r="BZ45" s="66">
        <v>0</v>
      </c>
      <c r="CA45" s="55"/>
    </row>
    <row r="46" spans="1:79" s="3" customFormat="1" ht="126" x14ac:dyDescent="0.25">
      <c r="A46" s="46" t="s">
        <v>191</v>
      </c>
      <c r="B46" s="47" t="s">
        <v>192</v>
      </c>
      <c r="C46" s="48" t="s">
        <v>193</v>
      </c>
      <c r="D46" s="55">
        <f t="shared" si="5"/>
        <v>0.6666700000000001</v>
      </c>
      <c r="E46" s="55">
        <v>0</v>
      </c>
      <c r="F46" s="55">
        <f t="shared" si="0"/>
        <v>0.6666700000000001</v>
      </c>
      <c r="G46" s="55">
        <v>0</v>
      </c>
      <c r="H46" s="55">
        <v>0</v>
      </c>
      <c r="I46" s="55">
        <v>0</v>
      </c>
      <c r="J46" s="55">
        <v>0</v>
      </c>
      <c r="K46" s="55">
        <v>1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f t="shared" si="1"/>
        <v>0.6666700000000001</v>
      </c>
      <c r="AI46" s="55">
        <v>0</v>
      </c>
      <c r="AJ46" s="55">
        <v>0</v>
      </c>
      <c r="AK46" s="55">
        <f t="shared" si="2"/>
        <v>0</v>
      </c>
      <c r="AL46" s="55">
        <v>0</v>
      </c>
      <c r="AM46" s="55">
        <f t="shared" si="3"/>
        <v>1</v>
      </c>
      <c r="AN46" s="55">
        <v>0</v>
      </c>
      <c r="AO46" s="55">
        <v>0</v>
      </c>
      <c r="AP46" s="55">
        <v>0</v>
      </c>
      <c r="AQ46" s="55">
        <v>0</v>
      </c>
      <c r="AR46" s="55">
        <v>0</v>
      </c>
      <c r="AS46" s="55">
        <v>0</v>
      </c>
      <c r="AT46" s="55">
        <v>0</v>
      </c>
      <c r="AU46" s="55">
        <v>0</v>
      </c>
      <c r="AV46" s="55">
        <v>0</v>
      </c>
      <c r="AW46" s="55">
        <v>0</v>
      </c>
      <c r="AX46" s="55">
        <v>0</v>
      </c>
      <c r="AY46" s="55">
        <v>0</v>
      </c>
      <c r="AZ46" s="55">
        <v>0</v>
      </c>
      <c r="BA46" s="55">
        <v>0</v>
      </c>
      <c r="BB46" s="55">
        <v>0</v>
      </c>
      <c r="BC46" s="55">
        <v>0</v>
      </c>
      <c r="BD46" s="55">
        <v>0</v>
      </c>
      <c r="BE46" s="55">
        <v>0</v>
      </c>
      <c r="BF46" s="55">
        <v>0</v>
      </c>
      <c r="BG46" s="55">
        <v>0</v>
      </c>
      <c r="BH46" s="55">
        <v>0</v>
      </c>
      <c r="BI46" s="55">
        <v>0</v>
      </c>
      <c r="BJ46" s="55">
        <v>0</v>
      </c>
      <c r="BK46" s="55">
        <v>0</v>
      </c>
      <c r="BL46" s="55">
        <v>0</v>
      </c>
      <c r="BM46" s="55">
        <v>0</v>
      </c>
      <c r="BN46" s="55">
        <v>0</v>
      </c>
      <c r="BO46" s="55">
        <v>0</v>
      </c>
      <c r="BP46" s="55">
        <v>0</v>
      </c>
      <c r="BQ46" s="55">
        <v>0</v>
      </c>
      <c r="BR46" s="55">
        <v>0</v>
      </c>
      <c r="BS46" s="55">
        <v>0</v>
      </c>
      <c r="BT46" s="55">
        <v>0</v>
      </c>
      <c r="BU46" s="55">
        <v>0</v>
      </c>
      <c r="BV46" s="55">
        <v>0</v>
      </c>
      <c r="BW46" s="55">
        <v>0</v>
      </c>
      <c r="BX46" s="66">
        <v>0</v>
      </c>
      <c r="BY46" s="55">
        <v>0</v>
      </c>
      <c r="BZ46" s="66">
        <v>0</v>
      </c>
      <c r="CA46" s="55"/>
    </row>
    <row r="47" spans="1:79" s="3" customFormat="1" ht="89.25" customHeight="1" x14ac:dyDescent="0.25">
      <c r="A47" s="46" t="s">
        <v>194</v>
      </c>
      <c r="B47" s="47" t="s">
        <v>195</v>
      </c>
      <c r="C47" s="48" t="s">
        <v>196</v>
      </c>
      <c r="D47" s="55">
        <f t="shared" si="5"/>
        <v>0.6666700000000001</v>
      </c>
      <c r="E47" s="55">
        <v>0</v>
      </c>
      <c r="F47" s="55">
        <f t="shared" si="0"/>
        <v>0.6666700000000001</v>
      </c>
      <c r="G47" s="55">
        <v>0</v>
      </c>
      <c r="H47" s="55">
        <v>0</v>
      </c>
      <c r="I47" s="55">
        <v>0</v>
      </c>
      <c r="J47" s="55">
        <v>0</v>
      </c>
      <c r="K47" s="55">
        <v>1</v>
      </c>
      <c r="L47" s="55">
        <v>0</v>
      </c>
      <c r="M47" s="55">
        <v>0</v>
      </c>
      <c r="N47" s="55">
        <v>0</v>
      </c>
      <c r="O47" s="55">
        <v>0</v>
      </c>
      <c r="P47" s="55">
        <v>0</v>
      </c>
      <c r="Q47" s="55">
        <v>0</v>
      </c>
      <c r="R47" s="55">
        <v>0</v>
      </c>
      <c r="S47" s="55">
        <v>0</v>
      </c>
      <c r="T47" s="55">
        <v>0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f t="shared" si="1"/>
        <v>0.6666700000000001</v>
      </c>
      <c r="AI47" s="55">
        <v>0</v>
      </c>
      <c r="AJ47" s="55">
        <v>0</v>
      </c>
      <c r="AK47" s="55">
        <f t="shared" si="2"/>
        <v>0</v>
      </c>
      <c r="AL47" s="55">
        <v>0</v>
      </c>
      <c r="AM47" s="55">
        <f t="shared" si="3"/>
        <v>1</v>
      </c>
      <c r="AN47" s="55">
        <v>0</v>
      </c>
      <c r="AO47" s="55">
        <v>0</v>
      </c>
      <c r="AP47" s="55">
        <v>0</v>
      </c>
      <c r="AQ47" s="55">
        <v>0</v>
      </c>
      <c r="AR47" s="55">
        <v>0</v>
      </c>
      <c r="AS47" s="55">
        <v>0</v>
      </c>
      <c r="AT47" s="55">
        <v>0</v>
      </c>
      <c r="AU47" s="55">
        <v>0</v>
      </c>
      <c r="AV47" s="55">
        <v>0</v>
      </c>
      <c r="AW47" s="55">
        <v>0</v>
      </c>
      <c r="AX47" s="55">
        <v>0</v>
      </c>
      <c r="AY47" s="55">
        <v>0</v>
      </c>
      <c r="AZ47" s="55">
        <v>0</v>
      </c>
      <c r="BA47" s="55">
        <v>0</v>
      </c>
      <c r="BB47" s="55">
        <v>0</v>
      </c>
      <c r="BC47" s="55">
        <v>0</v>
      </c>
      <c r="BD47" s="55">
        <v>0</v>
      </c>
      <c r="BE47" s="55">
        <v>0</v>
      </c>
      <c r="BF47" s="55">
        <v>0</v>
      </c>
      <c r="BG47" s="55">
        <v>0</v>
      </c>
      <c r="BH47" s="55">
        <v>0</v>
      </c>
      <c r="BI47" s="55">
        <v>0</v>
      </c>
      <c r="BJ47" s="55">
        <v>0</v>
      </c>
      <c r="BK47" s="55">
        <v>0</v>
      </c>
      <c r="BL47" s="55">
        <v>0</v>
      </c>
      <c r="BM47" s="55">
        <v>0</v>
      </c>
      <c r="BN47" s="55">
        <v>0</v>
      </c>
      <c r="BO47" s="55">
        <v>0</v>
      </c>
      <c r="BP47" s="55">
        <v>0</v>
      </c>
      <c r="BQ47" s="55">
        <v>0</v>
      </c>
      <c r="BR47" s="55">
        <v>0</v>
      </c>
      <c r="BS47" s="55">
        <v>0</v>
      </c>
      <c r="BT47" s="55">
        <v>0</v>
      </c>
      <c r="BU47" s="55">
        <v>0</v>
      </c>
      <c r="BV47" s="55">
        <v>0</v>
      </c>
      <c r="BW47" s="55">
        <v>0</v>
      </c>
      <c r="BX47" s="66">
        <v>0</v>
      </c>
      <c r="BY47" s="55">
        <v>0</v>
      </c>
      <c r="BZ47" s="66">
        <v>0</v>
      </c>
      <c r="CA47" s="55"/>
    </row>
    <row r="48" spans="1:79" s="3" customFormat="1" ht="93.75" customHeight="1" x14ac:dyDescent="0.25">
      <c r="A48" s="46" t="s">
        <v>197</v>
      </c>
      <c r="B48" s="47" t="s">
        <v>198</v>
      </c>
      <c r="C48" s="48" t="s">
        <v>199</v>
      </c>
      <c r="D48" s="55">
        <f t="shared" si="5"/>
        <v>0.6666700000000001</v>
      </c>
      <c r="E48" s="55">
        <v>0</v>
      </c>
      <c r="F48" s="55">
        <f t="shared" si="0"/>
        <v>0.6666700000000001</v>
      </c>
      <c r="G48" s="55">
        <v>0</v>
      </c>
      <c r="H48" s="55">
        <v>0</v>
      </c>
      <c r="I48" s="55">
        <v>0</v>
      </c>
      <c r="J48" s="55">
        <v>0</v>
      </c>
      <c r="K48" s="55">
        <v>1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f t="shared" si="1"/>
        <v>0.6666700000000001</v>
      </c>
      <c r="AI48" s="55">
        <v>0</v>
      </c>
      <c r="AJ48" s="55">
        <v>0</v>
      </c>
      <c r="AK48" s="55">
        <f t="shared" si="2"/>
        <v>0</v>
      </c>
      <c r="AL48" s="55">
        <v>0</v>
      </c>
      <c r="AM48" s="55">
        <f t="shared" si="3"/>
        <v>1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55">
        <v>0</v>
      </c>
      <c r="AT48" s="55">
        <v>0</v>
      </c>
      <c r="AU48" s="55">
        <v>0</v>
      </c>
      <c r="AV48" s="55">
        <v>0</v>
      </c>
      <c r="AW48" s="55">
        <v>0</v>
      </c>
      <c r="AX48" s="55">
        <v>0</v>
      </c>
      <c r="AY48" s="55">
        <v>0</v>
      </c>
      <c r="AZ48" s="55">
        <v>0</v>
      </c>
      <c r="BA48" s="55">
        <v>0</v>
      </c>
      <c r="BB48" s="55">
        <v>0</v>
      </c>
      <c r="BC48" s="55">
        <v>0</v>
      </c>
      <c r="BD48" s="55">
        <v>0</v>
      </c>
      <c r="BE48" s="55">
        <v>0</v>
      </c>
      <c r="BF48" s="55">
        <v>0</v>
      </c>
      <c r="BG48" s="55">
        <v>0</v>
      </c>
      <c r="BH48" s="55">
        <v>0</v>
      </c>
      <c r="BI48" s="55">
        <v>0</v>
      </c>
      <c r="BJ48" s="55">
        <v>0</v>
      </c>
      <c r="BK48" s="55">
        <v>0</v>
      </c>
      <c r="BL48" s="55">
        <v>0</v>
      </c>
      <c r="BM48" s="55">
        <v>0</v>
      </c>
      <c r="BN48" s="55">
        <v>0</v>
      </c>
      <c r="BO48" s="55">
        <v>0</v>
      </c>
      <c r="BP48" s="55">
        <v>0</v>
      </c>
      <c r="BQ48" s="55">
        <v>0</v>
      </c>
      <c r="BR48" s="55">
        <v>0</v>
      </c>
      <c r="BS48" s="55">
        <v>0</v>
      </c>
      <c r="BT48" s="55">
        <v>0</v>
      </c>
      <c r="BU48" s="55">
        <v>0</v>
      </c>
      <c r="BV48" s="55">
        <v>0</v>
      </c>
      <c r="BW48" s="55">
        <v>0</v>
      </c>
      <c r="BX48" s="66">
        <v>0</v>
      </c>
      <c r="BY48" s="55">
        <v>0</v>
      </c>
      <c r="BZ48" s="66">
        <v>0</v>
      </c>
      <c r="CA48" s="55"/>
    </row>
    <row r="49" spans="1:79" s="3" customFormat="1" ht="126" x14ac:dyDescent="0.25">
      <c r="A49" s="46" t="s">
        <v>200</v>
      </c>
      <c r="B49" s="47" t="s">
        <v>201</v>
      </c>
      <c r="C49" s="48" t="s">
        <v>202</v>
      </c>
      <c r="D49" s="55">
        <f t="shared" si="5"/>
        <v>0.6666700000000001</v>
      </c>
      <c r="E49" s="55">
        <v>0</v>
      </c>
      <c r="F49" s="55">
        <f t="shared" si="0"/>
        <v>0.6666700000000001</v>
      </c>
      <c r="G49" s="55">
        <v>0</v>
      </c>
      <c r="H49" s="55">
        <v>0</v>
      </c>
      <c r="I49" s="55">
        <v>0</v>
      </c>
      <c r="J49" s="55">
        <v>0</v>
      </c>
      <c r="K49" s="55">
        <v>1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f t="shared" si="1"/>
        <v>0.6666700000000001</v>
      </c>
      <c r="AI49" s="55">
        <v>0</v>
      </c>
      <c r="AJ49" s="55">
        <v>0</v>
      </c>
      <c r="AK49" s="55">
        <f t="shared" si="2"/>
        <v>0</v>
      </c>
      <c r="AL49" s="55">
        <v>0</v>
      </c>
      <c r="AM49" s="55">
        <f t="shared" si="3"/>
        <v>1</v>
      </c>
      <c r="AN49" s="55">
        <v>0</v>
      </c>
      <c r="AO49" s="55">
        <v>0</v>
      </c>
      <c r="AP49" s="55">
        <v>0</v>
      </c>
      <c r="AQ49" s="55">
        <v>0</v>
      </c>
      <c r="AR49" s="55">
        <v>0</v>
      </c>
      <c r="AS49" s="55">
        <v>0</v>
      </c>
      <c r="AT49" s="55">
        <v>0</v>
      </c>
      <c r="AU49" s="55">
        <v>0</v>
      </c>
      <c r="AV49" s="55">
        <v>0</v>
      </c>
      <c r="AW49" s="55">
        <v>0</v>
      </c>
      <c r="AX49" s="55">
        <v>0</v>
      </c>
      <c r="AY49" s="55">
        <v>0</v>
      </c>
      <c r="AZ49" s="55">
        <v>0</v>
      </c>
      <c r="BA49" s="55">
        <v>0</v>
      </c>
      <c r="BB49" s="55">
        <v>0</v>
      </c>
      <c r="BC49" s="55">
        <v>0</v>
      </c>
      <c r="BD49" s="55">
        <v>0</v>
      </c>
      <c r="BE49" s="55">
        <v>0</v>
      </c>
      <c r="BF49" s="55">
        <v>0</v>
      </c>
      <c r="BG49" s="55">
        <v>0</v>
      </c>
      <c r="BH49" s="55">
        <v>0</v>
      </c>
      <c r="BI49" s="55">
        <v>0</v>
      </c>
      <c r="BJ49" s="55">
        <v>0</v>
      </c>
      <c r="BK49" s="55">
        <v>0</v>
      </c>
      <c r="BL49" s="55">
        <v>0</v>
      </c>
      <c r="BM49" s="55">
        <v>0</v>
      </c>
      <c r="BN49" s="55">
        <v>0</v>
      </c>
      <c r="BO49" s="55">
        <v>0</v>
      </c>
      <c r="BP49" s="55">
        <v>0</v>
      </c>
      <c r="BQ49" s="55">
        <v>0</v>
      </c>
      <c r="BR49" s="55">
        <v>0</v>
      </c>
      <c r="BS49" s="55">
        <v>0</v>
      </c>
      <c r="BT49" s="55">
        <v>0</v>
      </c>
      <c r="BU49" s="55">
        <v>0</v>
      </c>
      <c r="BV49" s="55">
        <v>0</v>
      </c>
      <c r="BW49" s="55">
        <v>0</v>
      </c>
      <c r="BX49" s="66">
        <v>0</v>
      </c>
      <c r="BY49" s="55">
        <v>0</v>
      </c>
      <c r="BZ49" s="66">
        <v>0</v>
      </c>
      <c r="CA49" s="55"/>
    </row>
    <row r="50" spans="1:79" s="3" customFormat="1" ht="126" x14ac:dyDescent="0.25">
      <c r="A50" s="46" t="s">
        <v>203</v>
      </c>
      <c r="B50" s="47" t="s">
        <v>204</v>
      </c>
      <c r="C50" s="48" t="s">
        <v>205</v>
      </c>
      <c r="D50" s="55">
        <f t="shared" si="5"/>
        <v>0.6666700000000001</v>
      </c>
      <c r="E50" s="55">
        <v>0</v>
      </c>
      <c r="F50" s="55">
        <f t="shared" si="0"/>
        <v>0.6666700000000001</v>
      </c>
      <c r="G50" s="55">
        <v>0</v>
      </c>
      <c r="H50" s="55">
        <v>0</v>
      </c>
      <c r="I50" s="55">
        <v>0</v>
      </c>
      <c r="J50" s="55">
        <v>0</v>
      </c>
      <c r="K50" s="55">
        <v>1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f t="shared" si="1"/>
        <v>0.6666700000000001</v>
      </c>
      <c r="AI50" s="55">
        <v>0</v>
      </c>
      <c r="AJ50" s="55">
        <v>0</v>
      </c>
      <c r="AK50" s="55">
        <f t="shared" si="2"/>
        <v>0</v>
      </c>
      <c r="AL50" s="55">
        <v>0</v>
      </c>
      <c r="AM50" s="55">
        <f t="shared" si="3"/>
        <v>1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55">
        <v>0</v>
      </c>
      <c r="AT50" s="55">
        <v>0</v>
      </c>
      <c r="AU50" s="55">
        <v>0</v>
      </c>
      <c r="AV50" s="55">
        <v>0</v>
      </c>
      <c r="AW50" s="55">
        <v>0</v>
      </c>
      <c r="AX50" s="55">
        <v>0</v>
      </c>
      <c r="AY50" s="55">
        <v>0</v>
      </c>
      <c r="AZ50" s="55">
        <v>0</v>
      </c>
      <c r="BA50" s="55">
        <v>0</v>
      </c>
      <c r="BB50" s="55">
        <v>0</v>
      </c>
      <c r="BC50" s="55">
        <v>0</v>
      </c>
      <c r="BD50" s="55">
        <v>0</v>
      </c>
      <c r="BE50" s="55">
        <v>0</v>
      </c>
      <c r="BF50" s="55">
        <v>0</v>
      </c>
      <c r="BG50" s="55">
        <v>0</v>
      </c>
      <c r="BH50" s="55">
        <v>0</v>
      </c>
      <c r="BI50" s="55">
        <v>0</v>
      </c>
      <c r="BJ50" s="55">
        <v>0</v>
      </c>
      <c r="BK50" s="55">
        <v>0</v>
      </c>
      <c r="BL50" s="55">
        <v>0</v>
      </c>
      <c r="BM50" s="55">
        <v>0</v>
      </c>
      <c r="BN50" s="55">
        <v>0</v>
      </c>
      <c r="BO50" s="55">
        <v>0</v>
      </c>
      <c r="BP50" s="55">
        <v>0</v>
      </c>
      <c r="BQ50" s="55">
        <v>0</v>
      </c>
      <c r="BR50" s="55">
        <v>0</v>
      </c>
      <c r="BS50" s="55">
        <v>0</v>
      </c>
      <c r="BT50" s="55">
        <v>0</v>
      </c>
      <c r="BU50" s="55">
        <v>0</v>
      </c>
      <c r="BV50" s="55">
        <v>0</v>
      </c>
      <c r="BW50" s="55">
        <v>0</v>
      </c>
      <c r="BX50" s="66">
        <v>0</v>
      </c>
      <c r="BY50" s="55">
        <v>0</v>
      </c>
      <c r="BZ50" s="66">
        <v>0</v>
      </c>
      <c r="CA50" s="55"/>
    </row>
    <row r="51" spans="1:79" s="3" customFormat="1" ht="126" x14ac:dyDescent="0.25">
      <c r="A51" s="46" t="s">
        <v>206</v>
      </c>
      <c r="B51" s="47" t="s">
        <v>207</v>
      </c>
      <c r="C51" s="48" t="s">
        <v>208</v>
      </c>
      <c r="D51" s="55">
        <f t="shared" si="5"/>
        <v>0.6666700000000001</v>
      </c>
      <c r="E51" s="55">
        <v>0</v>
      </c>
      <c r="F51" s="55">
        <f t="shared" si="0"/>
        <v>0.6666700000000001</v>
      </c>
      <c r="G51" s="55">
        <v>0</v>
      </c>
      <c r="H51" s="55">
        <v>0</v>
      </c>
      <c r="I51" s="55">
        <v>0</v>
      </c>
      <c r="J51" s="55">
        <v>0</v>
      </c>
      <c r="K51" s="55">
        <v>1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f t="shared" si="1"/>
        <v>0.6666700000000001</v>
      </c>
      <c r="AI51" s="55">
        <v>0</v>
      </c>
      <c r="AJ51" s="55">
        <v>0</v>
      </c>
      <c r="AK51" s="55">
        <f t="shared" si="2"/>
        <v>0</v>
      </c>
      <c r="AL51" s="55">
        <v>0</v>
      </c>
      <c r="AM51" s="55">
        <f t="shared" si="3"/>
        <v>1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55">
        <v>0</v>
      </c>
      <c r="AT51" s="55">
        <v>0</v>
      </c>
      <c r="AU51" s="55">
        <v>0</v>
      </c>
      <c r="AV51" s="55">
        <v>0</v>
      </c>
      <c r="AW51" s="55">
        <v>0</v>
      </c>
      <c r="AX51" s="55">
        <v>0</v>
      </c>
      <c r="AY51" s="55">
        <v>0</v>
      </c>
      <c r="AZ51" s="55">
        <v>0</v>
      </c>
      <c r="BA51" s="55">
        <v>0</v>
      </c>
      <c r="BB51" s="55">
        <v>0</v>
      </c>
      <c r="BC51" s="55">
        <v>0</v>
      </c>
      <c r="BD51" s="55">
        <v>0</v>
      </c>
      <c r="BE51" s="55">
        <v>0</v>
      </c>
      <c r="BF51" s="55">
        <v>0</v>
      </c>
      <c r="BG51" s="55">
        <v>0</v>
      </c>
      <c r="BH51" s="55">
        <v>0</v>
      </c>
      <c r="BI51" s="55">
        <v>0</v>
      </c>
      <c r="BJ51" s="55">
        <v>0</v>
      </c>
      <c r="BK51" s="55">
        <v>0</v>
      </c>
      <c r="BL51" s="55">
        <v>0</v>
      </c>
      <c r="BM51" s="55">
        <v>0</v>
      </c>
      <c r="BN51" s="55">
        <v>0</v>
      </c>
      <c r="BO51" s="55">
        <v>0</v>
      </c>
      <c r="BP51" s="55">
        <v>0</v>
      </c>
      <c r="BQ51" s="55">
        <v>0</v>
      </c>
      <c r="BR51" s="55">
        <v>0</v>
      </c>
      <c r="BS51" s="55">
        <v>0</v>
      </c>
      <c r="BT51" s="55">
        <v>0</v>
      </c>
      <c r="BU51" s="55">
        <v>0</v>
      </c>
      <c r="BV51" s="55">
        <v>0</v>
      </c>
      <c r="BW51" s="55">
        <v>0</v>
      </c>
      <c r="BX51" s="66">
        <v>0</v>
      </c>
      <c r="BY51" s="55">
        <v>0</v>
      </c>
      <c r="BZ51" s="66">
        <v>0</v>
      </c>
      <c r="CA51" s="55"/>
    </row>
    <row r="52" spans="1:79" s="3" customFormat="1" ht="126" x14ac:dyDescent="0.25">
      <c r="A52" s="46" t="s">
        <v>209</v>
      </c>
      <c r="B52" s="47" t="s">
        <v>210</v>
      </c>
      <c r="C52" s="48" t="s">
        <v>211</v>
      </c>
      <c r="D52" s="55">
        <f t="shared" si="5"/>
        <v>0.6666700000000001</v>
      </c>
      <c r="E52" s="55">
        <v>0</v>
      </c>
      <c r="F52" s="55">
        <f t="shared" si="0"/>
        <v>0.6666700000000001</v>
      </c>
      <c r="G52" s="55">
        <v>0</v>
      </c>
      <c r="H52" s="55">
        <v>0</v>
      </c>
      <c r="I52" s="55">
        <v>0</v>
      </c>
      <c r="J52" s="55">
        <v>0</v>
      </c>
      <c r="K52" s="55">
        <v>1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f t="shared" si="1"/>
        <v>0.6666700000000001</v>
      </c>
      <c r="AI52" s="55">
        <v>0</v>
      </c>
      <c r="AJ52" s="55">
        <v>0</v>
      </c>
      <c r="AK52" s="55">
        <f t="shared" si="2"/>
        <v>0</v>
      </c>
      <c r="AL52" s="55">
        <v>0</v>
      </c>
      <c r="AM52" s="55">
        <f t="shared" si="3"/>
        <v>1</v>
      </c>
      <c r="AN52" s="55">
        <v>0</v>
      </c>
      <c r="AO52" s="55">
        <v>0</v>
      </c>
      <c r="AP52" s="55">
        <v>0</v>
      </c>
      <c r="AQ52" s="55">
        <v>0</v>
      </c>
      <c r="AR52" s="55">
        <v>0</v>
      </c>
      <c r="AS52" s="55">
        <v>0</v>
      </c>
      <c r="AT52" s="55">
        <v>0</v>
      </c>
      <c r="AU52" s="55">
        <v>0</v>
      </c>
      <c r="AV52" s="55">
        <v>0</v>
      </c>
      <c r="AW52" s="55">
        <v>0</v>
      </c>
      <c r="AX52" s="55">
        <v>0</v>
      </c>
      <c r="AY52" s="55">
        <v>0</v>
      </c>
      <c r="AZ52" s="55">
        <v>0</v>
      </c>
      <c r="BA52" s="55">
        <v>0</v>
      </c>
      <c r="BB52" s="55">
        <v>0</v>
      </c>
      <c r="BC52" s="55">
        <v>0</v>
      </c>
      <c r="BD52" s="55">
        <v>0</v>
      </c>
      <c r="BE52" s="55">
        <v>0</v>
      </c>
      <c r="BF52" s="55">
        <v>0</v>
      </c>
      <c r="BG52" s="55">
        <v>0</v>
      </c>
      <c r="BH52" s="55">
        <v>0</v>
      </c>
      <c r="BI52" s="55">
        <v>0</v>
      </c>
      <c r="BJ52" s="55">
        <v>0</v>
      </c>
      <c r="BK52" s="55">
        <v>0</v>
      </c>
      <c r="BL52" s="55">
        <v>0</v>
      </c>
      <c r="BM52" s="55">
        <v>0</v>
      </c>
      <c r="BN52" s="55">
        <v>0</v>
      </c>
      <c r="BO52" s="55">
        <v>0</v>
      </c>
      <c r="BP52" s="55">
        <v>0</v>
      </c>
      <c r="BQ52" s="55">
        <v>0</v>
      </c>
      <c r="BR52" s="55">
        <v>0</v>
      </c>
      <c r="BS52" s="55">
        <v>0</v>
      </c>
      <c r="BT52" s="55">
        <v>0</v>
      </c>
      <c r="BU52" s="55">
        <v>0</v>
      </c>
      <c r="BV52" s="55">
        <v>0</v>
      </c>
      <c r="BW52" s="55">
        <v>0</v>
      </c>
      <c r="BX52" s="66">
        <v>0</v>
      </c>
      <c r="BY52" s="55">
        <v>0</v>
      </c>
      <c r="BZ52" s="66">
        <v>0</v>
      </c>
      <c r="CA52" s="55"/>
    </row>
    <row r="53" spans="1:79" s="3" customFormat="1" ht="126" x14ac:dyDescent="0.25">
      <c r="A53" s="46" t="s">
        <v>212</v>
      </c>
      <c r="B53" s="47" t="s">
        <v>213</v>
      </c>
      <c r="C53" s="48" t="s">
        <v>214</v>
      </c>
      <c r="D53" s="55">
        <f t="shared" si="5"/>
        <v>0.6666700000000001</v>
      </c>
      <c r="E53" s="55">
        <v>0</v>
      </c>
      <c r="F53" s="55">
        <f t="shared" si="0"/>
        <v>0.6666700000000001</v>
      </c>
      <c r="G53" s="55">
        <v>0</v>
      </c>
      <c r="H53" s="55">
        <v>0</v>
      </c>
      <c r="I53" s="55">
        <v>0</v>
      </c>
      <c r="J53" s="55">
        <v>0</v>
      </c>
      <c r="K53" s="55">
        <v>1</v>
      </c>
      <c r="L53" s="55"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f t="shared" si="1"/>
        <v>0.6666700000000001</v>
      </c>
      <c r="AI53" s="55">
        <v>0</v>
      </c>
      <c r="AJ53" s="55">
        <v>0</v>
      </c>
      <c r="AK53" s="55">
        <f t="shared" si="2"/>
        <v>0</v>
      </c>
      <c r="AL53" s="55">
        <v>0</v>
      </c>
      <c r="AM53" s="55">
        <f t="shared" si="3"/>
        <v>1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>
        <v>0</v>
      </c>
      <c r="AU53" s="55">
        <v>0</v>
      </c>
      <c r="AV53" s="55">
        <v>0</v>
      </c>
      <c r="AW53" s="55">
        <v>0</v>
      </c>
      <c r="AX53" s="55">
        <v>0</v>
      </c>
      <c r="AY53" s="55">
        <v>0</v>
      </c>
      <c r="AZ53" s="55">
        <v>0</v>
      </c>
      <c r="BA53" s="55">
        <v>0</v>
      </c>
      <c r="BB53" s="55">
        <v>0</v>
      </c>
      <c r="BC53" s="55">
        <v>0</v>
      </c>
      <c r="BD53" s="55">
        <v>0</v>
      </c>
      <c r="BE53" s="55">
        <v>0</v>
      </c>
      <c r="BF53" s="55">
        <v>0</v>
      </c>
      <c r="BG53" s="55">
        <v>0</v>
      </c>
      <c r="BH53" s="55">
        <v>0</v>
      </c>
      <c r="BI53" s="55">
        <v>0</v>
      </c>
      <c r="BJ53" s="55">
        <v>0</v>
      </c>
      <c r="BK53" s="55">
        <v>0</v>
      </c>
      <c r="BL53" s="55">
        <v>0</v>
      </c>
      <c r="BM53" s="55">
        <v>0</v>
      </c>
      <c r="BN53" s="55">
        <v>0</v>
      </c>
      <c r="BO53" s="55">
        <v>0</v>
      </c>
      <c r="BP53" s="55">
        <v>0</v>
      </c>
      <c r="BQ53" s="55">
        <v>0</v>
      </c>
      <c r="BR53" s="55">
        <v>0</v>
      </c>
      <c r="BS53" s="55">
        <v>0</v>
      </c>
      <c r="BT53" s="55">
        <v>0</v>
      </c>
      <c r="BU53" s="55">
        <v>0</v>
      </c>
      <c r="BV53" s="55">
        <v>0</v>
      </c>
      <c r="BW53" s="55">
        <v>0</v>
      </c>
      <c r="BX53" s="66">
        <v>0</v>
      </c>
      <c r="BY53" s="55">
        <v>0</v>
      </c>
      <c r="BZ53" s="66">
        <v>0</v>
      </c>
      <c r="CA53" s="55"/>
    </row>
    <row r="54" spans="1:79" s="3" customFormat="1" ht="126" x14ac:dyDescent="0.25">
      <c r="A54" s="46" t="s">
        <v>215</v>
      </c>
      <c r="B54" s="47" t="s">
        <v>216</v>
      </c>
      <c r="C54" s="48" t="s">
        <v>217</v>
      </c>
      <c r="D54" s="55">
        <f t="shared" si="5"/>
        <v>0.6666700000000001</v>
      </c>
      <c r="E54" s="55">
        <v>0</v>
      </c>
      <c r="F54" s="55">
        <f t="shared" si="0"/>
        <v>0.6666700000000001</v>
      </c>
      <c r="G54" s="55">
        <v>0</v>
      </c>
      <c r="H54" s="55">
        <v>0</v>
      </c>
      <c r="I54" s="55">
        <v>0</v>
      </c>
      <c r="J54" s="55">
        <v>0</v>
      </c>
      <c r="K54" s="55">
        <v>1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f t="shared" si="1"/>
        <v>0.6666700000000001</v>
      </c>
      <c r="AI54" s="55">
        <v>0</v>
      </c>
      <c r="AJ54" s="55">
        <v>0</v>
      </c>
      <c r="AK54" s="55">
        <f t="shared" si="2"/>
        <v>0</v>
      </c>
      <c r="AL54" s="55">
        <v>0</v>
      </c>
      <c r="AM54" s="55">
        <f t="shared" si="3"/>
        <v>1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55">
        <v>0</v>
      </c>
      <c r="AT54" s="55">
        <v>0</v>
      </c>
      <c r="AU54" s="55">
        <v>0</v>
      </c>
      <c r="AV54" s="55">
        <v>0</v>
      </c>
      <c r="AW54" s="55">
        <v>0</v>
      </c>
      <c r="AX54" s="55">
        <v>0</v>
      </c>
      <c r="AY54" s="55">
        <v>0</v>
      </c>
      <c r="AZ54" s="55">
        <v>0</v>
      </c>
      <c r="BA54" s="55">
        <v>0</v>
      </c>
      <c r="BB54" s="55">
        <v>0</v>
      </c>
      <c r="BC54" s="55">
        <v>0</v>
      </c>
      <c r="BD54" s="55">
        <v>0</v>
      </c>
      <c r="BE54" s="55">
        <v>0</v>
      </c>
      <c r="BF54" s="55">
        <v>0</v>
      </c>
      <c r="BG54" s="55">
        <v>0</v>
      </c>
      <c r="BH54" s="55">
        <v>0</v>
      </c>
      <c r="BI54" s="55">
        <v>0</v>
      </c>
      <c r="BJ54" s="55">
        <v>0</v>
      </c>
      <c r="BK54" s="55">
        <v>0</v>
      </c>
      <c r="BL54" s="55">
        <v>0</v>
      </c>
      <c r="BM54" s="55">
        <v>0</v>
      </c>
      <c r="BN54" s="55">
        <v>0</v>
      </c>
      <c r="BO54" s="55">
        <v>0</v>
      </c>
      <c r="BP54" s="55">
        <v>0</v>
      </c>
      <c r="BQ54" s="55">
        <v>0</v>
      </c>
      <c r="BR54" s="55">
        <v>0</v>
      </c>
      <c r="BS54" s="55">
        <v>0</v>
      </c>
      <c r="BT54" s="55">
        <v>0</v>
      </c>
      <c r="BU54" s="55">
        <v>0</v>
      </c>
      <c r="BV54" s="55">
        <v>0</v>
      </c>
      <c r="BW54" s="55">
        <v>0</v>
      </c>
      <c r="BX54" s="66">
        <v>0</v>
      </c>
      <c r="BY54" s="55">
        <v>0</v>
      </c>
      <c r="BZ54" s="66">
        <v>0</v>
      </c>
      <c r="CA54" s="55"/>
    </row>
    <row r="55" spans="1:79" s="3" customFormat="1" ht="126" x14ac:dyDescent="0.25">
      <c r="A55" s="46" t="s">
        <v>218</v>
      </c>
      <c r="B55" s="47" t="s">
        <v>219</v>
      </c>
      <c r="C55" s="48" t="s">
        <v>220</v>
      </c>
      <c r="D55" s="55">
        <f t="shared" si="5"/>
        <v>0.6666700000000001</v>
      </c>
      <c r="E55" s="55">
        <v>0</v>
      </c>
      <c r="F55" s="55">
        <f t="shared" si="0"/>
        <v>0.6666700000000001</v>
      </c>
      <c r="G55" s="55">
        <v>0</v>
      </c>
      <c r="H55" s="55">
        <v>0</v>
      </c>
      <c r="I55" s="55">
        <v>0</v>
      </c>
      <c r="J55" s="55">
        <v>0</v>
      </c>
      <c r="K55" s="55">
        <v>1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f t="shared" si="1"/>
        <v>0.6666700000000001</v>
      </c>
      <c r="AI55" s="55">
        <v>0</v>
      </c>
      <c r="AJ55" s="55">
        <v>0</v>
      </c>
      <c r="AK55" s="55">
        <f t="shared" si="2"/>
        <v>0</v>
      </c>
      <c r="AL55" s="55">
        <v>0</v>
      </c>
      <c r="AM55" s="55">
        <f t="shared" si="3"/>
        <v>1</v>
      </c>
      <c r="AN55" s="55">
        <v>0</v>
      </c>
      <c r="AO55" s="55">
        <v>0</v>
      </c>
      <c r="AP55" s="55">
        <v>0</v>
      </c>
      <c r="AQ55" s="55">
        <v>0</v>
      </c>
      <c r="AR55" s="55">
        <v>0</v>
      </c>
      <c r="AS55" s="55">
        <v>0</v>
      </c>
      <c r="AT55" s="55">
        <v>0</v>
      </c>
      <c r="AU55" s="55">
        <v>0</v>
      </c>
      <c r="AV55" s="55">
        <v>0</v>
      </c>
      <c r="AW55" s="55">
        <v>0</v>
      </c>
      <c r="AX55" s="55">
        <v>0</v>
      </c>
      <c r="AY55" s="55">
        <v>0</v>
      </c>
      <c r="AZ55" s="55">
        <v>0</v>
      </c>
      <c r="BA55" s="55">
        <v>0</v>
      </c>
      <c r="BB55" s="55">
        <v>0</v>
      </c>
      <c r="BC55" s="55">
        <v>0</v>
      </c>
      <c r="BD55" s="55">
        <v>0</v>
      </c>
      <c r="BE55" s="55">
        <v>0</v>
      </c>
      <c r="BF55" s="55">
        <v>0</v>
      </c>
      <c r="BG55" s="55">
        <v>0</v>
      </c>
      <c r="BH55" s="55">
        <v>0</v>
      </c>
      <c r="BI55" s="55">
        <v>0</v>
      </c>
      <c r="BJ55" s="55">
        <v>0</v>
      </c>
      <c r="BK55" s="55">
        <v>0</v>
      </c>
      <c r="BL55" s="55">
        <v>0</v>
      </c>
      <c r="BM55" s="55">
        <v>0</v>
      </c>
      <c r="BN55" s="55">
        <v>0</v>
      </c>
      <c r="BO55" s="55">
        <v>0</v>
      </c>
      <c r="BP55" s="55">
        <v>0</v>
      </c>
      <c r="BQ55" s="55">
        <v>0</v>
      </c>
      <c r="BR55" s="55">
        <v>0</v>
      </c>
      <c r="BS55" s="55">
        <v>0</v>
      </c>
      <c r="BT55" s="55">
        <v>0</v>
      </c>
      <c r="BU55" s="55">
        <v>0</v>
      </c>
      <c r="BV55" s="55">
        <v>0</v>
      </c>
      <c r="BW55" s="55">
        <v>0</v>
      </c>
      <c r="BX55" s="66">
        <v>0</v>
      </c>
      <c r="BY55" s="55">
        <v>0</v>
      </c>
      <c r="BZ55" s="66">
        <v>0</v>
      </c>
      <c r="CA55" s="55"/>
    </row>
    <row r="56" spans="1:79" s="41" customFormat="1" ht="126" x14ac:dyDescent="0.25">
      <c r="A56" s="46" t="s">
        <v>221</v>
      </c>
      <c r="B56" s="47" t="s">
        <v>222</v>
      </c>
      <c r="C56" s="48" t="s">
        <v>223</v>
      </c>
      <c r="D56" s="55">
        <f t="shared" si="5"/>
        <v>0.6666700000000001</v>
      </c>
      <c r="E56" s="55">
        <v>0</v>
      </c>
      <c r="F56" s="55">
        <f t="shared" si="0"/>
        <v>0.6666700000000001</v>
      </c>
      <c r="G56" s="55">
        <v>0</v>
      </c>
      <c r="H56" s="55">
        <v>0</v>
      </c>
      <c r="I56" s="55">
        <v>0</v>
      </c>
      <c r="J56" s="55">
        <v>0</v>
      </c>
      <c r="K56" s="55">
        <v>1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f t="shared" si="1"/>
        <v>0.6666700000000001</v>
      </c>
      <c r="AI56" s="55">
        <v>0</v>
      </c>
      <c r="AJ56" s="55">
        <v>0</v>
      </c>
      <c r="AK56" s="55">
        <f t="shared" si="2"/>
        <v>0</v>
      </c>
      <c r="AL56" s="55">
        <v>0</v>
      </c>
      <c r="AM56" s="55">
        <f t="shared" si="3"/>
        <v>1</v>
      </c>
      <c r="AN56" s="55">
        <v>0</v>
      </c>
      <c r="AO56" s="55">
        <v>0</v>
      </c>
      <c r="AP56" s="55">
        <v>0</v>
      </c>
      <c r="AQ56" s="55">
        <v>0</v>
      </c>
      <c r="AR56" s="55">
        <v>0</v>
      </c>
      <c r="AS56" s="55">
        <v>0</v>
      </c>
      <c r="AT56" s="55">
        <v>0</v>
      </c>
      <c r="AU56" s="55">
        <v>0</v>
      </c>
      <c r="AV56" s="55">
        <v>0</v>
      </c>
      <c r="AW56" s="55">
        <v>0</v>
      </c>
      <c r="AX56" s="55">
        <v>0</v>
      </c>
      <c r="AY56" s="55">
        <v>0</v>
      </c>
      <c r="AZ56" s="55">
        <v>0</v>
      </c>
      <c r="BA56" s="55">
        <v>0</v>
      </c>
      <c r="BB56" s="55">
        <v>0</v>
      </c>
      <c r="BC56" s="55">
        <v>0</v>
      </c>
      <c r="BD56" s="55">
        <v>0</v>
      </c>
      <c r="BE56" s="55">
        <v>0</v>
      </c>
      <c r="BF56" s="55">
        <v>0</v>
      </c>
      <c r="BG56" s="55">
        <v>0</v>
      </c>
      <c r="BH56" s="55">
        <v>0</v>
      </c>
      <c r="BI56" s="55">
        <v>0</v>
      </c>
      <c r="BJ56" s="55">
        <v>0</v>
      </c>
      <c r="BK56" s="55">
        <v>0</v>
      </c>
      <c r="BL56" s="55">
        <v>0</v>
      </c>
      <c r="BM56" s="55">
        <v>0</v>
      </c>
      <c r="BN56" s="55">
        <v>0</v>
      </c>
      <c r="BO56" s="55">
        <v>0</v>
      </c>
      <c r="BP56" s="55">
        <v>0</v>
      </c>
      <c r="BQ56" s="55">
        <v>0</v>
      </c>
      <c r="BR56" s="55">
        <v>0</v>
      </c>
      <c r="BS56" s="55">
        <v>0</v>
      </c>
      <c r="BT56" s="55">
        <v>0</v>
      </c>
      <c r="BU56" s="55">
        <v>0</v>
      </c>
      <c r="BV56" s="55">
        <v>0</v>
      </c>
      <c r="BW56" s="55">
        <v>0</v>
      </c>
      <c r="BX56" s="66">
        <v>0</v>
      </c>
      <c r="BY56" s="55">
        <v>0</v>
      </c>
      <c r="BZ56" s="66">
        <v>0</v>
      </c>
      <c r="CA56" s="55"/>
    </row>
    <row r="57" spans="1:79" s="41" customFormat="1" ht="126" x14ac:dyDescent="0.25">
      <c r="A57" s="46" t="s">
        <v>224</v>
      </c>
      <c r="B57" s="47" t="s">
        <v>225</v>
      </c>
      <c r="C57" s="48" t="s">
        <v>226</v>
      </c>
      <c r="D57" s="55">
        <f>0.549996/1.2</f>
        <v>0.45833000000000007</v>
      </c>
      <c r="E57" s="55">
        <v>0</v>
      </c>
      <c r="F57" s="55">
        <f t="shared" si="0"/>
        <v>0.45833000000000007</v>
      </c>
      <c r="G57" s="55">
        <v>0</v>
      </c>
      <c r="H57" s="55">
        <v>0</v>
      </c>
      <c r="I57" s="55">
        <v>0</v>
      </c>
      <c r="J57" s="55">
        <v>0</v>
      </c>
      <c r="K57" s="55">
        <v>1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f t="shared" si="1"/>
        <v>0.45833000000000007</v>
      </c>
      <c r="AI57" s="55">
        <v>0</v>
      </c>
      <c r="AJ57" s="55">
        <v>0</v>
      </c>
      <c r="AK57" s="55">
        <f t="shared" si="2"/>
        <v>0</v>
      </c>
      <c r="AL57" s="55">
        <v>0</v>
      </c>
      <c r="AM57" s="55">
        <f t="shared" si="3"/>
        <v>1</v>
      </c>
      <c r="AN57" s="55">
        <v>0</v>
      </c>
      <c r="AO57" s="55">
        <v>0</v>
      </c>
      <c r="AP57" s="55">
        <v>0</v>
      </c>
      <c r="AQ57" s="55">
        <v>0</v>
      </c>
      <c r="AR57" s="55">
        <v>0</v>
      </c>
      <c r="AS57" s="55">
        <v>0</v>
      </c>
      <c r="AT57" s="55">
        <v>0</v>
      </c>
      <c r="AU57" s="55">
        <v>0</v>
      </c>
      <c r="AV57" s="55">
        <v>0</v>
      </c>
      <c r="AW57" s="55">
        <v>0</v>
      </c>
      <c r="AX57" s="55">
        <v>0</v>
      </c>
      <c r="AY57" s="55">
        <v>0</v>
      </c>
      <c r="AZ57" s="55">
        <v>0</v>
      </c>
      <c r="BA57" s="55">
        <v>0</v>
      </c>
      <c r="BB57" s="55">
        <v>0</v>
      </c>
      <c r="BC57" s="55">
        <v>0</v>
      </c>
      <c r="BD57" s="55">
        <v>0</v>
      </c>
      <c r="BE57" s="55">
        <v>0</v>
      </c>
      <c r="BF57" s="55">
        <v>0</v>
      </c>
      <c r="BG57" s="55">
        <v>0</v>
      </c>
      <c r="BH57" s="55">
        <v>0</v>
      </c>
      <c r="BI57" s="55">
        <v>0</v>
      </c>
      <c r="BJ57" s="55">
        <v>0</v>
      </c>
      <c r="BK57" s="55">
        <v>0</v>
      </c>
      <c r="BL57" s="55">
        <v>0</v>
      </c>
      <c r="BM57" s="55">
        <v>0</v>
      </c>
      <c r="BN57" s="55">
        <v>0</v>
      </c>
      <c r="BO57" s="55">
        <v>0</v>
      </c>
      <c r="BP57" s="55">
        <v>0</v>
      </c>
      <c r="BQ57" s="55">
        <v>0</v>
      </c>
      <c r="BR57" s="55">
        <v>0</v>
      </c>
      <c r="BS57" s="55">
        <v>0</v>
      </c>
      <c r="BT57" s="55">
        <v>0</v>
      </c>
      <c r="BU57" s="55">
        <v>0</v>
      </c>
      <c r="BV57" s="55">
        <v>0</v>
      </c>
      <c r="BW57" s="55">
        <v>0</v>
      </c>
      <c r="BX57" s="66">
        <v>0</v>
      </c>
      <c r="BY57" s="55">
        <v>0</v>
      </c>
      <c r="BZ57" s="66">
        <v>0</v>
      </c>
      <c r="CA57" s="55"/>
    </row>
    <row r="58" spans="1:79" s="3" customFormat="1" ht="126" x14ac:dyDescent="0.25">
      <c r="A58" s="46" t="s">
        <v>227</v>
      </c>
      <c r="B58" s="47" t="s">
        <v>228</v>
      </c>
      <c r="C58" s="48" t="s">
        <v>229</v>
      </c>
      <c r="D58" s="55">
        <f t="shared" si="5"/>
        <v>0.6666700000000001</v>
      </c>
      <c r="E58" s="55">
        <v>0</v>
      </c>
      <c r="F58" s="55">
        <f t="shared" si="0"/>
        <v>0.6666700000000001</v>
      </c>
      <c r="G58" s="55">
        <v>0</v>
      </c>
      <c r="H58" s="55">
        <v>0</v>
      </c>
      <c r="I58" s="55">
        <v>0</v>
      </c>
      <c r="J58" s="55">
        <v>0</v>
      </c>
      <c r="K58" s="55">
        <v>1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f t="shared" si="1"/>
        <v>0.6666700000000001</v>
      </c>
      <c r="AI58" s="55">
        <v>0</v>
      </c>
      <c r="AJ58" s="55">
        <v>0</v>
      </c>
      <c r="AK58" s="55">
        <f t="shared" si="2"/>
        <v>0</v>
      </c>
      <c r="AL58" s="55">
        <v>0</v>
      </c>
      <c r="AM58" s="55">
        <f t="shared" si="3"/>
        <v>1</v>
      </c>
      <c r="AN58" s="55">
        <v>0</v>
      </c>
      <c r="AO58" s="55">
        <v>0</v>
      </c>
      <c r="AP58" s="55">
        <v>0</v>
      </c>
      <c r="AQ58" s="55">
        <v>0</v>
      </c>
      <c r="AR58" s="55">
        <v>0</v>
      </c>
      <c r="AS58" s="55">
        <v>0</v>
      </c>
      <c r="AT58" s="55">
        <v>0</v>
      </c>
      <c r="AU58" s="55">
        <v>0</v>
      </c>
      <c r="AV58" s="55">
        <v>0</v>
      </c>
      <c r="AW58" s="55">
        <v>0</v>
      </c>
      <c r="AX58" s="55">
        <v>0</v>
      </c>
      <c r="AY58" s="55">
        <v>0</v>
      </c>
      <c r="AZ58" s="55">
        <v>0</v>
      </c>
      <c r="BA58" s="55">
        <v>0</v>
      </c>
      <c r="BB58" s="55">
        <v>0</v>
      </c>
      <c r="BC58" s="55">
        <v>0</v>
      </c>
      <c r="BD58" s="55">
        <v>0</v>
      </c>
      <c r="BE58" s="55">
        <v>0</v>
      </c>
      <c r="BF58" s="55">
        <v>0</v>
      </c>
      <c r="BG58" s="55">
        <v>0</v>
      </c>
      <c r="BH58" s="55">
        <v>0</v>
      </c>
      <c r="BI58" s="55">
        <v>0</v>
      </c>
      <c r="BJ58" s="55">
        <v>0</v>
      </c>
      <c r="BK58" s="55">
        <v>0</v>
      </c>
      <c r="BL58" s="55">
        <v>0</v>
      </c>
      <c r="BM58" s="55">
        <v>0</v>
      </c>
      <c r="BN58" s="55">
        <v>0</v>
      </c>
      <c r="BO58" s="55">
        <v>0</v>
      </c>
      <c r="BP58" s="55">
        <v>0</v>
      </c>
      <c r="BQ58" s="55">
        <v>0</v>
      </c>
      <c r="BR58" s="55">
        <v>0</v>
      </c>
      <c r="BS58" s="55">
        <v>0</v>
      </c>
      <c r="BT58" s="55">
        <v>0</v>
      </c>
      <c r="BU58" s="55">
        <v>0</v>
      </c>
      <c r="BV58" s="55">
        <v>0</v>
      </c>
      <c r="BW58" s="55">
        <v>0</v>
      </c>
      <c r="BX58" s="66">
        <v>0</v>
      </c>
      <c r="BY58" s="55">
        <v>0</v>
      </c>
      <c r="BZ58" s="66">
        <v>0</v>
      </c>
      <c r="CA58" s="55"/>
    </row>
    <row r="59" spans="1:79" s="3" customFormat="1" ht="126" x14ac:dyDescent="0.25">
      <c r="A59" s="46" t="s">
        <v>230</v>
      </c>
      <c r="B59" s="47" t="s">
        <v>231</v>
      </c>
      <c r="C59" s="48" t="s">
        <v>232</v>
      </c>
      <c r="D59" s="55">
        <f t="shared" si="5"/>
        <v>0.6666700000000001</v>
      </c>
      <c r="E59" s="55">
        <v>0</v>
      </c>
      <c r="F59" s="55">
        <f t="shared" si="0"/>
        <v>0.6666700000000001</v>
      </c>
      <c r="G59" s="55">
        <v>0</v>
      </c>
      <c r="H59" s="55">
        <v>0</v>
      </c>
      <c r="I59" s="55">
        <v>0</v>
      </c>
      <c r="J59" s="55">
        <v>0</v>
      </c>
      <c r="K59" s="55">
        <v>1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f t="shared" si="1"/>
        <v>0.6666700000000001</v>
      </c>
      <c r="AI59" s="55">
        <v>0</v>
      </c>
      <c r="AJ59" s="55">
        <v>0</v>
      </c>
      <c r="AK59" s="55">
        <f t="shared" si="2"/>
        <v>0</v>
      </c>
      <c r="AL59" s="55">
        <v>0</v>
      </c>
      <c r="AM59" s="55">
        <f t="shared" si="3"/>
        <v>1</v>
      </c>
      <c r="AN59" s="55">
        <v>0</v>
      </c>
      <c r="AO59" s="55">
        <v>0</v>
      </c>
      <c r="AP59" s="55">
        <v>0</v>
      </c>
      <c r="AQ59" s="55">
        <v>0</v>
      </c>
      <c r="AR59" s="55">
        <v>0</v>
      </c>
      <c r="AS59" s="55">
        <v>0</v>
      </c>
      <c r="AT59" s="55">
        <v>0</v>
      </c>
      <c r="AU59" s="55">
        <v>0</v>
      </c>
      <c r="AV59" s="55">
        <v>0</v>
      </c>
      <c r="AW59" s="55">
        <v>0</v>
      </c>
      <c r="AX59" s="55">
        <v>0</v>
      </c>
      <c r="AY59" s="55">
        <v>0</v>
      </c>
      <c r="AZ59" s="55">
        <v>0</v>
      </c>
      <c r="BA59" s="55">
        <v>0</v>
      </c>
      <c r="BB59" s="55">
        <v>0</v>
      </c>
      <c r="BC59" s="55">
        <v>0</v>
      </c>
      <c r="BD59" s="55">
        <v>0</v>
      </c>
      <c r="BE59" s="55">
        <v>0</v>
      </c>
      <c r="BF59" s="55">
        <v>0</v>
      </c>
      <c r="BG59" s="55">
        <v>0</v>
      </c>
      <c r="BH59" s="55">
        <v>0</v>
      </c>
      <c r="BI59" s="55">
        <v>0</v>
      </c>
      <c r="BJ59" s="55">
        <v>0</v>
      </c>
      <c r="BK59" s="55">
        <v>0</v>
      </c>
      <c r="BL59" s="55">
        <v>0</v>
      </c>
      <c r="BM59" s="55">
        <v>0</v>
      </c>
      <c r="BN59" s="55">
        <v>0</v>
      </c>
      <c r="BO59" s="55">
        <v>0</v>
      </c>
      <c r="BP59" s="55">
        <v>0</v>
      </c>
      <c r="BQ59" s="55">
        <v>0</v>
      </c>
      <c r="BR59" s="55">
        <v>0</v>
      </c>
      <c r="BS59" s="55">
        <v>0</v>
      </c>
      <c r="BT59" s="55">
        <v>0</v>
      </c>
      <c r="BU59" s="55">
        <v>0</v>
      </c>
      <c r="BV59" s="55">
        <v>0</v>
      </c>
      <c r="BW59" s="55">
        <v>0</v>
      </c>
      <c r="BX59" s="66">
        <v>0</v>
      </c>
      <c r="BY59" s="55">
        <v>0</v>
      </c>
      <c r="BZ59" s="66">
        <v>0</v>
      </c>
      <c r="CA59" s="55"/>
    </row>
    <row r="60" spans="1:79" s="3" customFormat="1" ht="45" customHeight="1" x14ac:dyDescent="0.25">
      <c r="A60" s="46" t="s">
        <v>233</v>
      </c>
      <c r="B60" s="47" t="s">
        <v>234</v>
      </c>
      <c r="C60" s="48" t="s">
        <v>235</v>
      </c>
      <c r="D60" s="55">
        <f t="shared" si="5"/>
        <v>0.6666700000000001</v>
      </c>
      <c r="E60" s="55">
        <v>0</v>
      </c>
      <c r="F60" s="55">
        <f t="shared" si="0"/>
        <v>0.6666700000000001</v>
      </c>
      <c r="G60" s="55">
        <v>0</v>
      </c>
      <c r="H60" s="55">
        <v>0</v>
      </c>
      <c r="I60" s="55">
        <v>0</v>
      </c>
      <c r="J60" s="55">
        <v>0</v>
      </c>
      <c r="K60" s="55">
        <v>1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f t="shared" si="1"/>
        <v>0.6666700000000001</v>
      </c>
      <c r="AI60" s="55">
        <v>0</v>
      </c>
      <c r="AJ60" s="55">
        <v>0</v>
      </c>
      <c r="AK60" s="55">
        <f t="shared" si="2"/>
        <v>0</v>
      </c>
      <c r="AL60" s="55">
        <v>0</v>
      </c>
      <c r="AM60" s="55">
        <f t="shared" si="3"/>
        <v>1</v>
      </c>
      <c r="AN60" s="55"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>
        <v>0</v>
      </c>
      <c r="AU60" s="55">
        <v>0</v>
      </c>
      <c r="AV60" s="55">
        <v>0</v>
      </c>
      <c r="AW60" s="55">
        <v>0</v>
      </c>
      <c r="AX60" s="55">
        <v>0</v>
      </c>
      <c r="AY60" s="55">
        <v>0</v>
      </c>
      <c r="AZ60" s="55">
        <v>0</v>
      </c>
      <c r="BA60" s="55">
        <v>0</v>
      </c>
      <c r="BB60" s="55">
        <v>0</v>
      </c>
      <c r="BC60" s="55">
        <v>0</v>
      </c>
      <c r="BD60" s="55">
        <v>0</v>
      </c>
      <c r="BE60" s="55">
        <v>0</v>
      </c>
      <c r="BF60" s="55">
        <v>0</v>
      </c>
      <c r="BG60" s="55">
        <v>0</v>
      </c>
      <c r="BH60" s="55">
        <v>0</v>
      </c>
      <c r="BI60" s="55">
        <v>0</v>
      </c>
      <c r="BJ60" s="55">
        <v>0</v>
      </c>
      <c r="BK60" s="55">
        <v>0</v>
      </c>
      <c r="BL60" s="55">
        <v>0</v>
      </c>
      <c r="BM60" s="55">
        <v>0</v>
      </c>
      <c r="BN60" s="55">
        <v>0</v>
      </c>
      <c r="BO60" s="55">
        <v>0</v>
      </c>
      <c r="BP60" s="55">
        <v>0</v>
      </c>
      <c r="BQ60" s="55">
        <v>0</v>
      </c>
      <c r="BR60" s="55">
        <v>0</v>
      </c>
      <c r="BS60" s="55">
        <v>0</v>
      </c>
      <c r="BT60" s="55">
        <v>0</v>
      </c>
      <c r="BU60" s="55">
        <v>0</v>
      </c>
      <c r="BV60" s="55">
        <v>0</v>
      </c>
      <c r="BW60" s="55">
        <v>0</v>
      </c>
      <c r="BX60" s="66">
        <v>0</v>
      </c>
      <c r="BY60" s="55">
        <v>0</v>
      </c>
      <c r="BZ60" s="66">
        <v>0</v>
      </c>
      <c r="CA60" s="55"/>
    </row>
    <row r="61" spans="1:79" s="3" customFormat="1" ht="126" x14ac:dyDescent="0.25">
      <c r="A61" s="46" t="s">
        <v>236</v>
      </c>
      <c r="B61" s="47" t="s">
        <v>237</v>
      </c>
      <c r="C61" s="48" t="s">
        <v>238</v>
      </c>
      <c r="D61" s="55">
        <f t="shared" si="5"/>
        <v>0.6666700000000001</v>
      </c>
      <c r="E61" s="55">
        <v>0</v>
      </c>
      <c r="F61" s="55">
        <f t="shared" si="0"/>
        <v>0.6666700000000001</v>
      </c>
      <c r="G61" s="55">
        <v>0</v>
      </c>
      <c r="H61" s="55">
        <v>0</v>
      </c>
      <c r="I61" s="55">
        <v>0</v>
      </c>
      <c r="J61" s="55">
        <v>0</v>
      </c>
      <c r="K61" s="55">
        <v>1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f t="shared" si="1"/>
        <v>0.6666700000000001</v>
      </c>
      <c r="AI61" s="55">
        <v>0</v>
      </c>
      <c r="AJ61" s="55">
        <v>0</v>
      </c>
      <c r="AK61" s="55">
        <f t="shared" si="2"/>
        <v>0</v>
      </c>
      <c r="AL61" s="55">
        <v>0</v>
      </c>
      <c r="AM61" s="55">
        <f t="shared" si="3"/>
        <v>1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V61" s="55">
        <v>0</v>
      </c>
      <c r="AW61" s="55">
        <v>0</v>
      </c>
      <c r="AX61" s="55">
        <v>0</v>
      </c>
      <c r="AY61" s="55">
        <v>0</v>
      </c>
      <c r="AZ61" s="55">
        <v>0</v>
      </c>
      <c r="BA61" s="55">
        <v>0</v>
      </c>
      <c r="BB61" s="55">
        <v>0</v>
      </c>
      <c r="BC61" s="55">
        <v>0</v>
      </c>
      <c r="BD61" s="55">
        <v>0</v>
      </c>
      <c r="BE61" s="55">
        <v>0</v>
      </c>
      <c r="BF61" s="55">
        <v>0</v>
      </c>
      <c r="BG61" s="55">
        <v>0</v>
      </c>
      <c r="BH61" s="55">
        <v>0</v>
      </c>
      <c r="BI61" s="55">
        <v>0</v>
      </c>
      <c r="BJ61" s="55">
        <v>0</v>
      </c>
      <c r="BK61" s="55">
        <v>0</v>
      </c>
      <c r="BL61" s="55">
        <v>0</v>
      </c>
      <c r="BM61" s="55">
        <v>0</v>
      </c>
      <c r="BN61" s="55">
        <v>0</v>
      </c>
      <c r="BO61" s="55">
        <v>0</v>
      </c>
      <c r="BP61" s="55">
        <v>0</v>
      </c>
      <c r="BQ61" s="55">
        <v>0</v>
      </c>
      <c r="BR61" s="55">
        <v>0</v>
      </c>
      <c r="BS61" s="55">
        <v>0</v>
      </c>
      <c r="BT61" s="55">
        <v>0</v>
      </c>
      <c r="BU61" s="55">
        <v>0</v>
      </c>
      <c r="BV61" s="55">
        <v>0</v>
      </c>
      <c r="BW61" s="55">
        <v>0</v>
      </c>
      <c r="BX61" s="66">
        <v>0</v>
      </c>
      <c r="BY61" s="55">
        <v>0</v>
      </c>
      <c r="BZ61" s="66">
        <v>0</v>
      </c>
      <c r="CA61" s="55"/>
    </row>
    <row r="62" spans="1:79" s="3" customFormat="1" ht="36.75" customHeight="1" x14ac:dyDescent="0.25">
      <c r="A62" s="42" t="s">
        <v>45</v>
      </c>
      <c r="B62" s="43" t="s">
        <v>46</v>
      </c>
      <c r="C62" s="29" t="s">
        <v>169</v>
      </c>
      <c r="D62" s="16">
        <v>24.356999999999999</v>
      </c>
      <c r="E62" s="16">
        <v>0</v>
      </c>
      <c r="F62" s="16">
        <f t="shared" si="0"/>
        <v>24.356999999999999</v>
      </c>
      <c r="G62" s="16">
        <v>0</v>
      </c>
      <c r="H62" s="16">
        <v>0</v>
      </c>
      <c r="I62" s="16">
        <v>3.7349999999999999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f t="shared" si="1"/>
        <v>24.356999999999999</v>
      </c>
      <c r="AI62" s="16">
        <v>0</v>
      </c>
      <c r="AJ62" s="16">
        <v>0</v>
      </c>
      <c r="AK62" s="16">
        <f t="shared" si="2"/>
        <v>3.7349999999999999</v>
      </c>
      <c r="AL62" s="16">
        <v>0</v>
      </c>
      <c r="AM62" s="16">
        <f t="shared" si="3"/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64">
        <v>0</v>
      </c>
      <c r="BY62" s="16">
        <v>0</v>
      </c>
      <c r="BZ62" s="64">
        <v>0</v>
      </c>
      <c r="CA62" s="15"/>
    </row>
    <row r="63" spans="1:79" s="3" customFormat="1" ht="36.75" customHeight="1" x14ac:dyDescent="0.25">
      <c r="A63" s="42" t="s">
        <v>47</v>
      </c>
      <c r="B63" s="43" t="s">
        <v>48</v>
      </c>
      <c r="C63" s="29" t="s">
        <v>169</v>
      </c>
      <c r="D63" s="16">
        <v>24.356999999999999</v>
      </c>
      <c r="E63" s="16">
        <v>0</v>
      </c>
      <c r="F63" s="16">
        <f t="shared" si="0"/>
        <v>24.356999999999999</v>
      </c>
      <c r="G63" s="16">
        <v>0</v>
      </c>
      <c r="H63" s="16">
        <v>0</v>
      </c>
      <c r="I63" s="16">
        <v>3.7349999999999999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f t="shared" si="1"/>
        <v>24.356999999999999</v>
      </c>
      <c r="AI63" s="16">
        <v>0</v>
      </c>
      <c r="AJ63" s="16">
        <v>0</v>
      </c>
      <c r="AK63" s="16">
        <f t="shared" si="2"/>
        <v>3.7349999999999999</v>
      </c>
      <c r="AL63" s="16">
        <v>0</v>
      </c>
      <c r="AM63" s="16">
        <f t="shared" si="3"/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64">
        <v>0</v>
      </c>
      <c r="BY63" s="16">
        <v>0</v>
      </c>
      <c r="BZ63" s="64">
        <v>0</v>
      </c>
      <c r="CA63" s="15"/>
    </row>
    <row r="64" spans="1:79" s="3" customFormat="1" ht="36.75" customHeight="1" x14ac:dyDescent="0.25">
      <c r="A64" s="42" t="s">
        <v>49</v>
      </c>
      <c r="B64" s="43" t="s">
        <v>50</v>
      </c>
      <c r="C64" s="29" t="s">
        <v>169</v>
      </c>
      <c r="D64" s="16">
        <v>24.356999999999999</v>
      </c>
      <c r="E64" s="16">
        <v>0</v>
      </c>
      <c r="F64" s="16">
        <f t="shared" si="0"/>
        <v>24.356999999999999</v>
      </c>
      <c r="G64" s="16">
        <v>0</v>
      </c>
      <c r="H64" s="16">
        <v>0</v>
      </c>
      <c r="I64" s="16">
        <v>3.7349999999999999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f t="shared" si="1"/>
        <v>24.356999999999999</v>
      </c>
      <c r="AI64" s="16">
        <v>0</v>
      </c>
      <c r="AJ64" s="16">
        <v>0</v>
      </c>
      <c r="AK64" s="16">
        <f t="shared" si="2"/>
        <v>3.7349999999999999</v>
      </c>
      <c r="AL64" s="16">
        <v>0</v>
      </c>
      <c r="AM64" s="16">
        <f t="shared" si="3"/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64">
        <v>0</v>
      </c>
      <c r="BY64" s="16">
        <v>0</v>
      </c>
      <c r="BZ64" s="64">
        <v>0</v>
      </c>
      <c r="CA64" s="15"/>
    </row>
    <row r="65" spans="1:79" s="3" customFormat="1" ht="141" customHeight="1" x14ac:dyDescent="0.25">
      <c r="A65" s="46" t="s">
        <v>239</v>
      </c>
      <c r="B65" s="47" t="s">
        <v>240</v>
      </c>
      <c r="C65" s="49" t="s">
        <v>241</v>
      </c>
      <c r="D65" s="56">
        <v>13.862</v>
      </c>
      <c r="E65" s="56">
        <v>0</v>
      </c>
      <c r="F65" s="56">
        <f t="shared" si="0"/>
        <v>13.862</v>
      </c>
      <c r="G65" s="56">
        <v>0</v>
      </c>
      <c r="H65" s="56">
        <v>0</v>
      </c>
      <c r="I65" s="56">
        <v>3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6">
        <v>0</v>
      </c>
      <c r="AG65" s="56">
        <v>0</v>
      </c>
      <c r="AH65" s="56">
        <f t="shared" si="1"/>
        <v>13.862</v>
      </c>
      <c r="AI65" s="56">
        <v>0</v>
      </c>
      <c r="AJ65" s="56">
        <v>0</v>
      </c>
      <c r="AK65" s="56">
        <f t="shared" si="2"/>
        <v>3</v>
      </c>
      <c r="AL65" s="56">
        <v>0</v>
      </c>
      <c r="AM65" s="56">
        <f t="shared" si="3"/>
        <v>0</v>
      </c>
      <c r="AN65" s="56">
        <v>0</v>
      </c>
      <c r="AO65" s="56">
        <v>0</v>
      </c>
      <c r="AP65" s="56">
        <v>0</v>
      </c>
      <c r="AQ65" s="56">
        <v>0</v>
      </c>
      <c r="AR65" s="56">
        <v>0</v>
      </c>
      <c r="AS65" s="56">
        <v>0</v>
      </c>
      <c r="AT65" s="56">
        <v>0</v>
      </c>
      <c r="AU65" s="56">
        <v>0</v>
      </c>
      <c r="AV65" s="56">
        <v>0</v>
      </c>
      <c r="AW65" s="56">
        <v>0</v>
      </c>
      <c r="AX65" s="56">
        <v>0</v>
      </c>
      <c r="AY65" s="56">
        <v>0</v>
      </c>
      <c r="AZ65" s="56">
        <v>0</v>
      </c>
      <c r="BA65" s="56">
        <v>0</v>
      </c>
      <c r="BB65" s="56">
        <v>0</v>
      </c>
      <c r="BC65" s="56">
        <v>0</v>
      </c>
      <c r="BD65" s="56">
        <v>0</v>
      </c>
      <c r="BE65" s="56">
        <v>0</v>
      </c>
      <c r="BF65" s="56">
        <v>0</v>
      </c>
      <c r="BG65" s="56">
        <v>0</v>
      </c>
      <c r="BH65" s="56">
        <v>0</v>
      </c>
      <c r="BI65" s="56">
        <v>0</v>
      </c>
      <c r="BJ65" s="56">
        <v>0</v>
      </c>
      <c r="BK65" s="56">
        <v>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0</v>
      </c>
      <c r="BT65" s="56">
        <v>0</v>
      </c>
      <c r="BU65" s="56">
        <v>0</v>
      </c>
      <c r="BV65" s="56">
        <v>0</v>
      </c>
      <c r="BW65" s="56">
        <v>0</v>
      </c>
      <c r="BX65" s="66">
        <v>0</v>
      </c>
      <c r="BY65" s="56">
        <v>0</v>
      </c>
      <c r="BZ65" s="66">
        <v>0</v>
      </c>
      <c r="CA65" s="55"/>
    </row>
    <row r="66" spans="1:79" s="3" customFormat="1" ht="102.75" customHeight="1" x14ac:dyDescent="0.25">
      <c r="A66" s="46" t="s">
        <v>242</v>
      </c>
      <c r="B66" s="47" t="s">
        <v>243</v>
      </c>
      <c r="C66" s="49" t="s">
        <v>244</v>
      </c>
      <c r="D66" s="56">
        <v>0.57399999999999995</v>
      </c>
      <c r="E66" s="56">
        <v>0</v>
      </c>
      <c r="F66" s="56">
        <f t="shared" si="0"/>
        <v>0.57399999999999995</v>
      </c>
      <c r="G66" s="56">
        <v>0</v>
      </c>
      <c r="H66" s="56">
        <v>0</v>
      </c>
      <c r="I66" s="56">
        <v>2.5000000000000001E-2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>
        <v>0</v>
      </c>
      <c r="S66" s="56">
        <v>0</v>
      </c>
      <c r="T66" s="56">
        <v>0</v>
      </c>
      <c r="U66" s="56">
        <v>0</v>
      </c>
      <c r="V66" s="56">
        <v>0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6">
        <v>0</v>
      </c>
      <c r="AG66" s="56">
        <v>0</v>
      </c>
      <c r="AH66" s="56">
        <f t="shared" si="1"/>
        <v>0.57399999999999995</v>
      </c>
      <c r="AI66" s="56">
        <v>0</v>
      </c>
      <c r="AJ66" s="56">
        <v>0</v>
      </c>
      <c r="AK66" s="56">
        <f t="shared" si="2"/>
        <v>2.5000000000000001E-2</v>
      </c>
      <c r="AL66" s="56">
        <v>0</v>
      </c>
      <c r="AM66" s="56">
        <f t="shared" si="3"/>
        <v>0</v>
      </c>
      <c r="AN66" s="56">
        <v>0</v>
      </c>
      <c r="AO66" s="56">
        <v>0</v>
      </c>
      <c r="AP66" s="56">
        <v>0</v>
      </c>
      <c r="AQ66" s="56">
        <v>0</v>
      </c>
      <c r="AR66" s="56">
        <v>0</v>
      </c>
      <c r="AS66" s="56">
        <v>0</v>
      </c>
      <c r="AT66" s="56">
        <v>0</v>
      </c>
      <c r="AU66" s="56">
        <v>0</v>
      </c>
      <c r="AV66" s="56">
        <v>0</v>
      </c>
      <c r="AW66" s="56">
        <v>0</v>
      </c>
      <c r="AX66" s="56">
        <v>0</v>
      </c>
      <c r="AY66" s="56">
        <v>0</v>
      </c>
      <c r="AZ66" s="56">
        <v>0</v>
      </c>
      <c r="BA66" s="56">
        <v>0</v>
      </c>
      <c r="BB66" s="56">
        <v>0</v>
      </c>
      <c r="BC66" s="56">
        <v>0</v>
      </c>
      <c r="BD66" s="56">
        <v>0</v>
      </c>
      <c r="BE66" s="56">
        <v>0</v>
      </c>
      <c r="BF66" s="56">
        <v>0</v>
      </c>
      <c r="BG66" s="56">
        <v>0</v>
      </c>
      <c r="BH66" s="56">
        <v>0</v>
      </c>
      <c r="BI66" s="56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56">
        <v>0</v>
      </c>
      <c r="BP66" s="56">
        <v>0</v>
      </c>
      <c r="BQ66" s="56">
        <v>0</v>
      </c>
      <c r="BR66" s="56">
        <v>0</v>
      </c>
      <c r="BS66" s="56">
        <v>0</v>
      </c>
      <c r="BT66" s="56">
        <v>0</v>
      </c>
      <c r="BU66" s="56">
        <v>0</v>
      </c>
      <c r="BV66" s="56">
        <v>0</v>
      </c>
      <c r="BW66" s="56">
        <v>0</v>
      </c>
      <c r="BX66" s="66">
        <v>0</v>
      </c>
      <c r="BY66" s="56">
        <v>0</v>
      </c>
      <c r="BZ66" s="66">
        <v>0</v>
      </c>
      <c r="CA66" s="55"/>
    </row>
    <row r="67" spans="1:79" s="3" customFormat="1" ht="94.5" x14ac:dyDescent="0.25">
      <c r="A67" s="46" t="s">
        <v>245</v>
      </c>
      <c r="B67" s="47" t="s">
        <v>246</v>
      </c>
      <c r="C67" s="49" t="s">
        <v>247</v>
      </c>
      <c r="D67" s="56">
        <v>0.57399999999999995</v>
      </c>
      <c r="E67" s="56">
        <v>0</v>
      </c>
      <c r="F67" s="56">
        <f t="shared" si="0"/>
        <v>0.57399999999999995</v>
      </c>
      <c r="G67" s="56">
        <v>0</v>
      </c>
      <c r="H67" s="56">
        <v>0</v>
      </c>
      <c r="I67" s="56">
        <v>2.5000000000000001E-2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F67" s="56">
        <v>0</v>
      </c>
      <c r="AG67" s="56">
        <v>0</v>
      </c>
      <c r="AH67" s="56">
        <f t="shared" si="1"/>
        <v>0.57399999999999995</v>
      </c>
      <c r="AI67" s="56">
        <v>0</v>
      </c>
      <c r="AJ67" s="56">
        <v>0</v>
      </c>
      <c r="AK67" s="56">
        <f t="shared" si="2"/>
        <v>2.5000000000000001E-2</v>
      </c>
      <c r="AL67" s="56">
        <v>0</v>
      </c>
      <c r="AM67" s="56">
        <f t="shared" si="3"/>
        <v>0</v>
      </c>
      <c r="AN67" s="56">
        <v>0</v>
      </c>
      <c r="AO67" s="56">
        <v>0</v>
      </c>
      <c r="AP67" s="56">
        <v>0</v>
      </c>
      <c r="AQ67" s="56">
        <v>0</v>
      </c>
      <c r="AR67" s="56">
        <v>0</v>
      </c>
      <c r="AS67" s="56">
        <v>0</v>
      </c>
      <c r="AT67" s="56">
        <v>0</v>
      </c>
      <c r="AU67" s="56">
        <v>0</v>
      </c>
      <c r="AV67" s="56">
        <v>0</v>
      </c>
      <c r="AW67" s="56">
        <v>0</v>
      </c>
      <c r="AX67" s="56">
        <v>0</v>
      </c>
      <c r="AY67" s="56">
        <v>0</v>
      </c>
      <c r="AZ67" s="56">
        <v>0</v>
      </c>
      <c r="BA67" s="56">
        <v>0</v>
      </c>
      <c r="BB67" s="56">
        <v>0</v>
      </c>
      <c r="BC67" s="56">
        <v>0</v>
      </c>
      <c r="BD67" s="56">
        <v>0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0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66">
        <v>0</v>
      </c>
      <c r="BY67" s="56">
        <v>0</v>
      </c>
      <c r="BZ67" s="66">
        <v>0</v>
      </c>
      <c r="CA67" s="55"/>
    </row>
    <row r="68" spans="1:79" s="3" customFormat="1" ht="110.25" x14ac:dyDescent="0.25">
      <c r="A68" s="46" t="s">
        <v>248</v>
      </c>
      <c r="B68" s="47" t="s">
        <v>249</v>
      </c>
      <c r="C68" s="49" t="s">
        <v>250</v>
      </c>
      <c r="D68" s="56">
        <v>0.57399999999999995</v>
      </c>
      <c r="E68" s="56">
        <v>0</v>
      </c>
      <c r="F68" s="56">
        <f t="shared" si="0"/>
        <v>0.57399999999999995</v>
      </c>
      <c r="G68" s="56">
        <v>0</v>
      </c>
      <c r="H68" s="56">
        <v>0</v>
      </c>
      <c r="I68" s="56">
        <v>2.5000000000000001E-2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6">
        <v>0</v>
      </c>
      <c r="AG68" s="56">
        <v>0</v>
      </c>
      <c r="AH68" s="56">
        <f t="shared" si="1"/>
        <v>0.57399999999999995</v>
      </c>
      <c r="AI68" s="56">
        <v>0</v>
      </c>
      <c r="AJ68" s="56">
        <v>0</v>
      </c>
      <c r="AK68" s="56">
        <f t="shared" si="2"/>
        <v>2.5000000000000001E-2</v>
      </c>
      <c r="AL68" s="56">
        <v>0</v>
      </c>
      <c r="AM68" s="56">
        <f t="shared" si="3"/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0</v>
      </c>
      <c r="AY68" s="56">
        <v>0</v>
      </c>
      <c r="AZ68" s="56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66">
        <v>0</v>
      </c>
      <c r="BY68" s="56">
        <v>0</v>
      </c>
      <c r="BZ68" s="66">
        <v>0</v>
      </c>
      <c r="CA68" s="55"/>
    </row>
    <row r="69" spans="1:79" s="3" customFormat="1" ht="126" x14ac:dyDescent="0.25">
      <c r="A69" s="46" t="s">
        <v>251</v>
      </c>
      <c r="B69" s="47" t="s">
        <v>252</v>
      </c>
      <c r="C69" s="49" t="s">
        <v>253</v>
      </c>
      <c r="D69" s="56">
        <v>0.57399999999999995</v>
      </c>
      <c r="E69" s="56">
        <v>0</v>
      </c>
      <c r="F69" s="56">
        <f t="shared" si="0"/>
        <v>0.57399999999999995</v>
      </c>
      <c r="G69" s="56">
        <v>0</v>
      </c>
      <c r="H69" s="56">
        <v>0</v>
      </c>
      <c r="I69" s="56">
        <v>2.5000000000000001E-2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6">
        <v>0</v>
      </c>
      <c r="AG69" s="56">
        <v>0</v>
      </c>
      <c r="AH69" s="56">
        <f t="shared" si="1"/>
        <v>0.57399999999999995</v>
      </c>
      <c r="AI69" s="56">
        <v>0</v>
      </c>
      <c r="AJ69" s="56">
        <v>0</v>
      </c>
      <c r="AK69" s="56">
        <f t="shared" si="2"/>
        <v>2.5000000000000001E-2</v>
      </c>
      <c r="AL69" s="56">
        <v>0</v>
      </c>
      <c r="AM69" s="56">
        <f t="shared" si="3"/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  <c r="AZ69" s="56">
        <v>0</v>
      </c>
      <c r="BA69" s="56">
        <v>0</v>
      </c>
      <c r="BB69" s="56">
        <v>0</v>
      </c>
      <c r="BC69" s="56">
        <v>0</v>
      </c>
      <c r="BD69" s="56">
        <v>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0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66">
        <v>0</v>
      </c>
      <c r="BY69" s="56">
        <v>0</v>
      </c>
      <c r="BZ69" s="66">
        <v>0</v>
      </c>
      <c r="CA69" s="55"/>
    </row>
    <row r="70" spans="1:79" s="3" customFormat="1" ht="110.25" x14ac:dyDescent="0.25">
      <c r="A70" s="46" t="s">
        <v>254</v>
      </c>
      <c r="B70" s="47" t="s">
        <v>255</v>
      </c>
      <c r="C70" s="49" t="s">
        <v>256</v>
      </c>
      <c r="D70" s="56">
        <v>0.57399999999999995</v>
      </c>
      <c r="E70" s="56">
        <v>0</v>
      </c>
      <c r="F70" s="56">
        <f t="shared" si="0"/>
        <v>0.57399999999999995</v>
      </c>
      <c r="G70" s="56">
        <v>0</v>
      </c>
      <c r="H70" s="56">
        <v>0</v>
      </c>
      <c r="I70" s="56">
        <v>2.5000000000000001E-2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6">
        <v>0</v>
      </c>
      <c r="AG70" s="56">
        <v>0</v>
      </c>
      <c r="AH70" s="56">
        <f t="shared" si="1"/>
        <v>0.57399999999999995</v>
      </c>
      <c r="AI70" s="56">
        <v>0</v>
      </c>
      <c r="AJ70" s="56">
        <v>0</v>
      </c>
      <c r="AK70" s="56">
        <f t="shared" si="2"/>
        <v>2.5000000000000001E-2</v>
      </c>
      <c r="AL70" s="56">
        <v>0</v>
      </c>
      <c r="AM70" s="56">
        <f t="shared" si="3"/>
        <v>0</v>
      </c>
      <c r="AN70" s="56">
        <v>0</v>
      </c>
      <c r="AO70" s="56">
        <v>0</v>
      </c>
      <c r="AP70" s="56">
        <v>0</v>
      </c>
      <c r="AQ70" s="56">
        <v>0</v>
      </c>
      <c r="AR70" s="56">
        <v>0</v>
      </c>
      <c r="AS70" s="56">
        <v>0</v>
      </c>
      <c r="AT70" s="56"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  <c r="AZ70" s="56">
        <v>0</v>
      </c>
      <c r="BA70" s="56">
        <v>0</v>
      </c>
      <c r="BB70" s="56">
        <v>0</v>
      </c>
      <c r="BC70" s="56">
        <v>0</v>
      </c>
      <c r="BD70" s="56">
        <v>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56">
        <v>0</v>
      </c>
      <c r="BP70" s="56">
        <v>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66">
        <v>0</v>
      </c>
      <c r="BY70" s="56">
        <v>0</v>
      </c>
      <c r="BZ70" s="66">
        <v>0</v>
      </c>
      <c r="CA70" s="55"/>
    </row>
    <row r="71" spans="1:79" s="3" customFormat="1" ht="94.5" x14ac:dyDescent="0.25">
      <c r="A71" s="46" t="s">
        <v>257</v>
      </c>
      <c r="B71" s="47" t="s">
        <v>258</v>
      </c>
      <c r="C71" s="49" t="s">
        <v>259</v>
      </c>
      <c r="D71" s="56">
        <v>0.57399999999999995</v>
      </c>
      <c r="E71" s="56">
        <v>0</v>
      </c>
      <c r="F71" s="56">
        <f t="shared" si="0"/>
        <v>0.57399999999999995</v>
      </c>
      <c r="G71" s="56">
        <v>0</v>
      </c>
      <c r="H71" s="56">
        <v>0</v>
      </c>
      <c r="I71" s="56">
        <v>2.5000000000000001E-2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6">
        <v>0</v>
      </c>
      <c r="AG71" s="56">
        <v>0</v>
      </c>
      <c r="AH71" s="56">
        <f t="shared" si="1"/>
        <v>0.57399999999999995</v>
      </c>
      <c r="AI71" s="56">
        <v>0</v>
      </c>
      <c r="AJ71" s="56">
        <v>0</v>
      </c>
      <c r="AK71" s="56">
        <f t="shared" si="2"/>
        <v>2.5000000000000001E-2</v>
      </c>
      <c r="AL71" s="56">
        <v>0</v>
      </c>
      <c r="AM71" s="56">
        <f t="shared" si="3"/>
        <v>0</v>
      </c>
      <c r="AN71" s="56">
        <v>0</v>
      </c>
      <c r="AO71" s="56">
        <v>0</v>
      </c>
      <c r="AP71" s="56">
        <v>0</v>
      </c>
      <c r="AQ71" s="56">
        <v>0</v>
      </c>
      <c r="AR71" s="56">
        <v>0</v>
      </c>
      <c r="AS71" s="56">
        <v>0</v>
      </c>
      <c r="AT71" s="56">
        <v>0</v>
      </c>
      <c r="AU71" s="56">
        <v>0</v>
      </c>
      <c r="AV71" s="56">
        <v>0</v>
      </c>
      <c r="AW71" s="56">
        <v>0</v>
      </c>
      <c r="AX71" s="56">
        <v>0</v>
      </c>
      <c r="AY71" s="56">
        <v>0</v>
      </c>
      <c r="AZ71" s="56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66">
        <v>0</v>
      </c>
      <c r="BY71" s="56">
        <v>0</v>
      </c>
      <c r="BZ71" s="66">
        <v>0</v>
      </c>
      <c r="CA71" s="55"/>
    </row>
    <row r="72" spans="1:79" s="3" customFormat="1" ht="94.5" x14ac:dyDescent="0.25">
      <c r="A72" s="46" t="s">
        <v>260</v>
      </c>
      <c r="B72" s="47" t="s">
        <v>261</v>
      </c>
      <c r="C72" s="49" t="s">
        <v>262</v>
      </c>
      <c r="D72" s="56">
        <v>0.57399999999999995</v>
      </c>
      <c r="E72" s="56">
        <v>0</v>
      </c>
      <c r="F72" s="56">
        <f t="shared" si="0"/>
        <v>0.57399999999999995</v>
      </c>
      <c r="G72" s="56">
        <v>0</v>
      </c>
      <c r="H72" s="56">
        <v>0</v>
      </c>
      <c r="I72" s="56">
        <v>2.5000000000000001E-2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>
        <v>0</v>
      </c>
      <c r="AG72" s="56">
        <v>0</v>
      </c>
      <c r="AH72" s="56">
        <f t="shared" si="1"/>
        <v>0.57399999999999995</v>
      </c>
      <c r="AI72" s="56">
        <v>0</v>
      </c>
      <c r="AJ72" s="56">
        <v>0</v>
      </c>
      <c r="AK72" s="56">
        <f t="shared" si="2"/>
        <v>2.5000000000000001E-2</v>
      </c>
      <c r="AL72" s="56">
        <v>0</v>
      </c>
      <c r="AM72" s="56">
        <f t="shared" si="3"/>
        <v>0</v>
      </c>
      <c r="AN72" s="56">
        <v>0</v>
      </c>
      <c r="AO72" s="56">
        <v>0</v>
      </c>
      <c r="AP72" s="56">
        <v>0</v>
      </c>
      <c r="AQ72" s="56">
        <v>0</v>
      </c>
      <c r="AR72" s="56">
        <v>0</v>
      </c>
      <c r="AS72" s="56">
        <v>0</v>
      </c>
      <c r="AT72" s="56">
        <v>0</v>
      </c>
      <c r="AU72" s="56">
        <v>0</v>
      </c>
      <c r="AV72" s="56">
        <v>0</v>
      </c>
      <c r="AW72" s="56">
        <v>0</v>
      </c>
      <c r="AX72" s="56">
        <v>0</v>
      </c>
      <c r="AY72" s="56">
        <v>0</v>
      </c>
      <c r="AZ72" s="56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66">
        <v>0</v>
      </c>
      <c r="BY72" s="56">
        <v>0</v>
      </c>
      <c r="BZ72" s="66">
        <v>0</v>
      </c>
      <c r="CA72" s="55"/>
    </row>
    <row r="73" spans="1:79" s="3" customFormat="1" ht="110.25" x14ac:dyDescent="0.25">
      <c r="A73" s="46" t="s">
        <v>263</v>
      </c>
      <c r="B73" s="47" t="s">
        <v>264</v>
      </c>
      <c r="C73" s="49" t="s">
        <v>265</v>
      </c>
      <c r="D73" s="56">
        <v>0.57399999999999995</v>
      </c>
      <c r="E73" s="56">
        <v>0</v>
      </c>
      <c r="F73" s="56">
        <f t="shared" si="0"/>
        <v>0.57399999999999995</v>
      </c>
      <c r="G73" s="56">
        <v>0</v>
      </c>
      <c r="H73" s="56">
        <v>0</v>
      </c>
      <c r="I73" s="56">
        <v>2.5000000000000001E-2</v>
      </c>
      <c r="J73" s="56">
        <v>0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6">
        <v>0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6">
        <v>0</v>
      </c>
      <c r="AG73" s="56">
        <v>0</v>
      </c>
      <c r="AH73" s="56">
        <f t="shared" si="1"/>
        <v>0.57399999999999995</v>
      </c>
      <c r="AI73" s="56">
        <v>0</v>
      </c>
      <c r="AJ73" s="56">
        <v>0</v>
      </c>
      <c r="AK73" s="56">
        <f t="shared" si="2"/>
        <v>2.5000000000000001E-2</v>
      </c>
      <c r="AL73" s="56">
        <v>0</v>
      </c>
      <c r="AM73" s="56">
        <f t="shared" si="3"/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6">
        <v>0</v>
      </c>
      <c r="AT73" s="56">
        <v>0</v>
      </c>
      <c r="AU73" s="56">
        <v>0</v>
      </c>
      <c r="AV73" s="56">
        <v>0</v>
      </c>
      <c r="AW73" s="56">
        <v>0</v>
      </c>
      <c r="AX73" s="56">
        <v>0</v>
      </c>
      <c r="AY73" s="56">
        <v>0</v>
      </c>
      <c r="AZ73" s="56">
        <v>0</v>
      </c>
      <c r="BA73" s="56">
        <v>0</v>
      </c>
      <c r="BB73" s="56">
        <v>0</v>
      </c>
      <c r="BC73" s="56">
        <v>0</v>
      </c>
      <c r="BD73" s="56">
        <v>0</v>
      </c>
      <c r="BE73" s="56">
        <v>0</v>
      </c>
      <c r="BF73" s="56">
        <v>0</v>
      </c>
      <c r="BG73" s="56">
        <v>0</v>
      </c>
      <c r="BH73" s="56">
        <v>0</v>
      </c>
      <c r="BI73" s="56">
        <v>0</v>
      </c>
      <c r="BJ73" s="56">
        <v>0</v>
      </c>
      <c r="BK73" s="56">
        <v>0</v>
      </c>
      <c r="BL73" s="56">
        <v>0</v>
      </c>
      <c r="BM73" s="56">
        <v>0</v>
      </c>
      <c r="BN73" s="56">
        <v>0</v>
      </c>
      <c r="BO73" s="56">
        <v>0</v>
      </c>
      <c r="BP73" s="56">
        <v>0</v>
      </c>
      <c r="BQ73" s="56">
        <v>0</v>
      </c>
      <c r="BR73" s="56">
        <v>0</v>
      </c>
      <c r="BS73" s="56">
        <v>0</v>
      </c>
      <c r="BT73" s="56">
        <v>0</v>
      </c>
      <c r="BU73" s="56">
        <v>0</v>
      </c>
      <c r="BV73" s="56">
        <v>0</v>
      </c>
      <c r="BW73" s="56">
        <v>0</v>
      </c>
      <c r="BX73" s="66">
        <v>0</v>
      </c>
      <c r="BY73" s="56">
        <v>0</v>
      </c>
      <c r="BZ73" s="66">
        <v>0</v>
      </c>
      <c r="CA73" s="55"/>
    </row>
    <row r="74" spans="1:79" s="3" customFormat="1" ht="94.5" x14ac:dyDescent="0.25">
      <c r="A74" s="46" t="s">
        <v>266</v>
      </c>
      <c r="B74" s="47" t="s">
        <v>267</v>
      </c>
      <c r="C74" s="49" t="s">
        <v>268</v>
      </c>
      <c r="D74" s="56">
        <v>0.57399999999999995</v>
      </c>
      <c r="E74" s="56">
        <v>0</v>
      </c>
      <c r="F74" s="56">
        <f t="shared" si="0"/>
        <v>0.57399999999999995</v>
      </c>
      <c r="G74" s="56">
        <v>0</v>
      </c>
      <c r="H74" s="56">
        <v>0</v>
      </c>
      <c r="I74" s="56">
        <v>2.5000000000000001E-2</v>
      </c>
      <c r="J74" s="56">
        <v>0</v>
      </c>
      <c r="K74" s="56">
        <v>0</v>
      </c>
      <c r="L74" s="56">
        <v>0</v>
      </c>
      <c r="M74" s="56">
        <v>0</v>
      </c>
      <c r="N74" s="56">
        <v>0</v>
      </c>
      <c r="O74" s="56">
        <v>0</v>
      </c>
      <c r="P74" s="56">
        <v>0</v>
      </c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6">
        <v>0</v>
      </c>
      <c r="AG74" s="56">
        <v>0</v>
      </c>
      <c r="AH74" s="56">
        <f t="shared" si="1"/>
        <v>0.57399999999999995</v>
      </c>
      <c r="AI74" s="56">
        <v>0</v>
      </c>
      <c r="AJ74" s="56">
        <v>0</v>
      </c>
      <c r="AK74" s="56">
        <f t="shared" si="2"/>
        <v>2.5000000000000001E-2</v>
      </c>
      <c r="AL74" s="56">
        <v>0</v>
      </c>
      <c r="AM74" s="56">
        <f t="shared" si="3"/>
        <v>0</v>
      </c>
      <c r="AN74" s="56">
        <v>0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0</v>
      </c>
      <c r="AU74" s="56">
        <v>0</v>
      </c>
      <c r="AV74" s="56">
        <v>0</v>
      </c>
      <c r="AW74" s="56">
        <v>0</v>
      </c>
      <c r="AX74" s="56">
        <v>0</v>
      </c>
      <c r="AY74" s="56">
        <v>0</v>
      </c>
      <c r="AZ74" s="56">
        <v>0</v>
      </c>
      <c r="BA74" s="56">
        <v>0</v>
      </c>
      <c r="BB74" s="56">
        <v>0</v>
      </c>
      <c r="BC74" s="56">
        <v>0</v>
      </c>
      <c r="BD74" s="56">
        <v>0</v>
      </c>
      <c r="BE74" s="56">
        <v>0</v>
      </c>
      <c r="BF74" s="56">
        <v>0</v>
      </c>
      <c r="BG74" s="56">
        <v>0</v>
      </c>
      <c r="BH74" s="56">
        <v>0</v>
      </c>
      <c r="BI74" s="56">
        <v>0</v>
      </c>
      <c r="BJ74" s="56">
        <v>0</v>
      </c>
      <c r="BK74" s="56">
        <v>0</v>
      </c>
      <c r="BL74" s="56">
        <v>0</v>
      </c>
      <c r="BM74" s="56">
        <v>0</v>
      </c>
      <c r="BN74" s="56">
        <v>0</v>
      </c>
      <c r="BO74" s="56">
        <v>0</v>
      </c>
      <c r="BP74" s="56">
        <v>0</v>
      </c>
      <c r="BQ74" s="56">
        <v>0</v>
      </c>
      <c r="BR74" s="56">
        <v>0</v>
      </c>
      <c r="BS74" s="56">
        <v>0</v>
      </c>
      <c r="BT74" s="56">
        <v>0</v>
      </c>
      <c r="BU74" s="56">
        <v>0</v>
      </c>
      <c r="BV74" s="56">
        <v>0</v>
      </c>
      <c r="BW74" s="56">
        <v>0</v>
      </c>
      <c r="BX74" s="66">
        <v>0</v>
      </c>
      <c r="BY74" s="56">
        <v>0</v>
      </c>
      <c r="BZ74" s="66">
        <v>0</v>
      </c>
      <c r="CA74" s="55"/>
    </row>
    <row r="75" spans="1:79" s="3" customFormat="1" ht="110.25" x14ac:dyDescent="0.25">
      <c r="A75" s="46" t="s">
        <v>269</v>
      </c>
      <c r="B75" s="47" t="s">
        <v>270</v>
      </c>
      <c r="C75" s="49" t="s">
        <v>271</v>
      </c>
      <c r="D75" s="56">
        <v>0.57399999999999995</v>
      </c>
      <c r="E75" s="56">
        <v>0</v>
      </c>
      <c r="F75" s="56">
        <f t="shared" si="0"/>
        <v>0.57399999999999995</v>
      </c>
      <c r="G75" s="56">
        <v>0</v>
      </c>
      <c r="H75" s="56">
        <v>0</v>
      </c>
      <c r="I75" s="56">
        <v>2.5000000000000001E-2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56">
        <v>0</v>
      </c>
      <c r="T75" s="56">
        <v>0</v>
      </c>
      <c r="U75" s="56">
        <v>0</v>
      </c>
      <c r="V75" s="56">
        <v>0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6">
        <v>0</v>
      </c>
      <c r="AG75" s="56">
        <v>0</v>
      </c>
      <c r="AH75" s="56">
        <f t="shared" si="1"/>
        <v>0.57399999999999995</v>
      </c>
      <c r="AI75" s="56">
        <v>0</v>
      </c>
      <c r="AJ75" s="56">
        <v>0</v>
      </c>
      <c r="AK75" s="56">
        <f t="shared" si="2"/>
        <v>2.5000000000000001E-2</v>
      </c>
      <c r="AL75" s="56">
        <v>0</v>
      </c>
      <c r="AM75" s="56">
        <f t="shared" si="3"/>
        <v>0</v>
      </c>
      <c r="AN75" s="56">
        <v>0</v>
      </c>
      <c r="AO75" s="56">
        <v>0</v>
      </c>
      <c r="AP75" s="56">
        <v>0</v>
      </c>
      <c r="AQ75" s="56">
        <v>0</v>
      </c>
      <c r="AR75" s="56">
        <v>0</v>
      </c>
      <c r="AS75" s="56">
        <v>0</v>
      </c>
      <c r="AT75" s="56">
        <v>0</v>
      </c>
      <c r="AU75" s="56">
        <v>0</v>
      </c>
      <c r="AV75" s="56">
        <v>0</v>
      </c>
      <c r="AW75" s="56">
        <v>0</v>
      </c>
      <c r="AX75" s="56">
        <v>0</v>
      </c>
      <c r="AY75" s="56">
        <v>0</v>
      </c>
      <c r="AZ75" s="56">
        <v>0</v>
      </c>
      <c r="BA75" s="56">
        <v>0</v>
      </c>
      <c r="BB75" s="56">
        <v>0</v>
      </c>
      <c r="BC75" s="56">
        <v>0</v>
      </c>
      <c r="BD75" s="56">
        <v>0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0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66">
        <v>0</v>
      </c>
      <c r="BY75" s="56">
        <v>0</v>
      </c>
      <c r="BZ75" s="66">
        <v>0</v>
      </c>
      <c r="CA75" s="55"/>
    </row>
    <row r="76" spans="1:79" s="3" customFormat="1" ht="110.25" x14ac:dyDescent="0.25">
      <c r="A76" s="46" t="s">
        <v>272</v>
      </c>
      <c r="B76" s="47" t="s">
        <v>273</v>
      </c>
      <c r="C76" s="49" t="s">
        <v>274</v>
      </c>
      <c r="D76" s="56">
        <v>0.57399999999999995</v>
      </c>
      <c r="E76" s="56">
        <v>0</v>
      </c>
      <c r="F76" s="56">
        <f t="shared" si="0"/>
        <v>0.57399999999999995</v>
      </c>
      <c r="G76" s="56">
        <v>0</v>
      </c>
      <c r="H76" s="56">
        <v>0</v>
      </c>
      <c r="I76" s="56">
        <v>2.5000000000000001E-2</v>
      </c>
      <c r="J76" s="56">
        <v>0</v>
      </c>
      <c r="K76" s="56"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56">
        <v>0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6">
        <v>0</v>
      </c>
      <c r="AG76" s="56">
        <v>0</v>
      </c>
      <c r="AH76" s="56">
        <f t="shared" si="1"/>
        <v>0.57399999999999995</v>
      </c>
      <c r="AI76" s="56">
        <v>0</v>
      </c>
      <c r="AJ76" s="56">
        <v>0</v>
      </c>
      <c r="AK76" s="56">
        <f t="shared" si="2"/>
        <v>2.5000000000000001E-2</v>
      </c>
      <c r="AL76" s="56">
        <v>0</v>
      </c>
      <c r="AM76" s="56">
        <f t="shared" si="3"/>
        <v>0</v>
      </c>
      <c r="AN76" s="56">
        <v>0</v>
      </c>
      <c r="AO76" s="56">
        <v>0</v>
      </c>
      <c r="AP76" s="56">
        <v>0</v>
      </c>
      <c r="AQ76" s="56">
        <v>0</v>
      </c>
      <c r="AR76" s="56">
        <v>0</v>
      </c>
      <c r="AS76" s="56">
        <v>0</v>
      </c>
      <c r="AT76" s="56">
        <v>0</v>
      </c>
      <c r="AU76" s="56">
        <v>0</v>
      </c>
      <c r="AV76" s="56">
        <v>0</v>
      </c>
      <c r="AW76" s="56">
        <v>0</v>
      </c>
      <c r="AX76" s="56">
        <v>0</v>
      </c>
      <c r="AY76" s="56">
        <v>0</v>
      </c>
      <c r="AZ76" s="56">
        <v>0</v>
      </c>
      <c r="BA76" s="56">
        <v>0</v>
      </c>
      <c r="BB76" s="56">
        <v>0</v>
      </c>
      <c r="BC76" s="56">
        <v>0</v>
      </c>
      <c r="BD76" s="56">
        <v>0</v>
      </c>
      <c r="BE76" s="56">
        <v>0</v>
      </c>
      <c r="BF76" s="56">
        <v>0</v>
      </c>
      <c r="BG76" s="56">
        <v>0</v>
      </c>
      <c r="BH76" s="56">
        <v>0</v>
      </c>
      <c r="BI76" s="56">
        <v>0</v>
      </c>
      <c r="BJ76" s="56">
        <v>0</v>
      </c>
      <c r="BK76" s="56">
        <v>0</v>
      </c>
      <c r="BL76" s="56">
        <v>0</v>
      </c>
      <c r="BM76" s="56">
        <v>0</v>
      </c>
      <c r="BN76" s="56">
        <v>0</v>
      </c>
      <c r="BO76" s="56">
        <v>0</v>
      </c>
      <c r="BP76" s="56">
        <v>0</v>
      </c>
      <c r="BQ76" s="56">
        <v>0</v>
      </c>
      <c r="BR76" s="56">
        <v>0</v>
      </c>
      <c r="BS76" s="56">
        <v>0</v>
      </c>
      <c r="BT76" s="56">
        <v>0</v>
      </c>
      <c r="BU76" s="56">
        <v>0</v>
      </c>
      <c r="BV76" s="56">
        <v>0</v>
      </c>
      <c r="BW76" s="56">
        <v>0</v>
      </c>
      <c r="BX76" s="66">
        <v>0</v>
      </c>
      <c r="BY76" s="56">
        <v>0</v>
      </c>
      <c r="BZ76" s="66">
        <v>0</v>
      </c>
      <c r="CA76" s="55"/>
    </row>
    <row r="77" spans="1:79" s="41" customFormat="1" ht="110.25" x14ac:dyDescent="0.25">
      <c r="A77" s="46" t="s">
        <v>275</v>
      </c>
      <c r="B77" s="47" t="s">
        <v>276</v>
      </c>
      <c r="C77" s="49" t="s">
        <v>277</v>
      </c>
      <c r="D77" s="56">
        <v>1.4630000000000001</v>
      </c>
      <c r="E77" s="56">
        <v>0</v>
      </c>
      <c r="F77" s="56">
        <f t="shared" si="0"/>
        <v>1.4630000000000001</v>
      </c>
      <c r="G77" s="56">
        <v>0</v>
      </c>
      <c r="H77" s="56">
        <v>0</v>
      </c>
      <c r="I77" s="56">
        <v>0.19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>
        <v>0</v>
      </c>
      <c r="AG77" s="56">
        <v>0</v>
      </c>
      <c r="AH77" s="56">
        <f t="shared" si="1"/>
        <v>1.4630000000000001</v>
      </c>
      <c r="AI77" s="56">
        <v>0</v>
      </c>
      <c r="AJ77" s="56">
        <v>0</v>
      </c>
      <c r="AK77" s="56">
        <f t="shared" si="2"/>
        <v>0.19</v>
      </c>
      <c r="AL77" s="56">
        <v>0</v>
      </c>
      <c r="AM77" s="56">
        <f t="shared" si="3"/>
        <v>0</v>
      </c>
      <c r="AN77" s="56">
        <v>0</v>
      </c>
      <c r="AO77" s="56">
        <v>0</v>
      </c>
      <c r="AP77" s="56">
        <v>0</v>
      </c>
      <c r="AQ77" s="56">
        <v>0</v>
      </c>
      <c r="AR77" s="56">
        <v>0</v>
      </c>
      <c r="AS77" s="56">
        <v>0</v>
      </c>
      <c r="AT77" s="56">
        <v>0</v>
      </c>
      <c r="AU77" s="56">
        <v>0</v>
      </c>
      <c r="AV77" s="56">
        <v>0</v>
      </c>
      <c r="AW77" s="56">
        <v>0</v>
      </c>
      <c r="AX77" s="56">
        <v>0</v>
      </c>
      <c r="AY77" s="56">
        <v>0</v>
      </c>
      <c r="AZ77" s="56">
        <v>0</v>
      </c>
      <c r="BA77" s="56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66">
        <v>0</v>
      </c>
      <c r="BY77" s="56">
        <v>0</v>
      </c>
      <c r="BZ77" s="66">
        <v>0</v>
      </c>
      <c r="CA77" s="55"/>
    </row>
    <row r="78" spans="1:79" s="3" customFormat="1" ht="94.5" x14ac:dyDescent="0.25">
      <c r="A78" s="46" t="s">
        <v>278</v>
      </c>
      <c r="B78" s="47" t="s">
        <v>279</v>
      </c>
      <c r="C78" s="49" t="s">
        <v>280</v>
      </c>
      <c r="D78" s="56">
        <v>2.7160000000000002</v>
      </c>
      <c r="E78" s="56">
        <v>0</v>
      </c>
      <c r="F78" s="56">
        <f t="shared" si="0"/>
        <v>2.7160000000000002</v>
      </c>
      <c r="G78" s="56">
        <v>0</v>
      </c>
      <c r="H78" s="56">
        <v>0</v>
      </c>
      <c r="I78" s="56">
        <v>0.27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6">
        <v>0</v>
      </c>
      <c r="AG78" s="56">
        <v>0</v>
      </c>
      <c r="AH78" s="56">
        <f t="shared" si="1"/>
        <v>2.7160000000000002</v>
      </c>
      <c r="AI78" s="56">
        <v>0</v>
      </c>
      <c r="AJ78" s="56">
        <v>0</v>
      </c>
      <c r="AK78" s="56">
        <f t="shared" si="2"/>
        <v>0.27</v>
      </c>
      <c r="AL78" s="56">
        <v>0</v>
      </c>
      <c r="AM78" s="56">
        <f t="shared" si="3"/>
        <v>0</v>
      </c>
      <c r="AN78" s="56">
        <v>0</v>
      </c>
      <c r="AO78" s="56">
        <v>0</v>
      </c>
      <c r="AP78" s="56">
        <v>0</v>
      </c>
      <c r="AQ78" s="56">
        <v>0</v>
      </c>
      <c r="AR78" s="56">
        <v>0</v>
      </c>
      <c r="AS78" s="56">
        <v>0</v>
      </c>
      <c r="AT78" s="56">
        <v>0</v>
      </c>
      <c r="AU78" s="56">
        <v>0</v>
      </c>
      <c r="AV78" s="56">
        <v>0</v>
      </c>
      <c r="AW78" s="56">
        <v>0</v>
      </c>
      <c r="AX78" s="56">
        <v>0</v>
      </c>
      <c r="AY78" s="56">
        <v>0</v>
      </c>
      <c r="AZ78" s="56">
        <v>0</v>
      </c>
      <c r="BA78" s="56">
        <v>0</v>
      </c>
      <c r="BB78" s="56">
        <v>0</v>
      </c>
      <c r="BC78" s="56">
        <v>0</v>
      </c>
      <c r="BD78" s="56">
        <v>0</v>
      </c>
      <c r="BE78" s="56">
        <v>0</v>
      </c>
      <c r="BF78" s="56">
        <v>0</v>
      </c>
      <c r="BG78" s="56">
        <v>0</v>
      </c>
      <c r="BH78" s="56">
        <v>0</v>
      </c>
      <c r="BI78" s="56">
        <v>0</v>
      </c>
      <c r="BJ78" s="56">
        <v>0</v>
      </c>
      <c r="BK78" s="56">
        <v>0</v>
      </c>
      <c r="BL78" s="56">
        <v>0</v>
      </c>
      <c r="BM78" s="56">
        <v>0</v>
      </c>
      <c r="BN78" s="56">
        <v>0</v>
      </c>
      <c r="BO78" s="56">
        <v>0</v>
      </c>
      <c r="BP78" s="56">
        <v>0</v>
      </c>
      <c r="BQ78" s="56">
        <v>0</v>
      </c>
      <c r="BR78" s="56">
        <v>0</v>
      </c>
      <c r="BS78" s="56">
        <v>0</v>
      </c>
      <c r="BT78" s="56">
        <v>0</v>
      </c>
      <c r="BU78" s="56">
        <v>0</v>
      </c>
      <c r="BV78" s="56">
        <v>0</v>
      </c>
      <c r="BW78" s="56">
        <v>0</v>
      </c>
      <c r="BX78" s="66">
        <v>0</v>
      </c>
      <c r="BY78" s="56">
        <v>0</v>
      </c>
      <c r="BZ78" s="66">
        <v>0</v>
      </c>
      <c r="CA78" s="55"/>
    </row>
    <row r="79" spans="1:79" s="3" customFormat="1" ht="31.5" x14ac:dyDescent="0.25">
      <c r="A79" s="42" t="s">
        <v>51</v>
      </c>
      <c r="B79" s="43" t="s">
        <v>52</v>
      </c>
      <c r="C79" s="29" t="s">
        <v>169</v>
      </c>
      <c r="D79" s="62">
        <v>9.3580000000000005</v>
      </c>
      <c r="E79" s="62">
        <v>0</v>
      </c>
      <c r="F79" s="62">
        <f t="shared" si="0"/>
        <v>9.3580000000000005</v>
      </c>
      <c r="G79" s="62">
        <v>0</v>
      </c>
      <c r="H79" s="62">
        <v>0</v>
      </c>
      <c r="I79" s="62">
        <v>0</v>
      </c>
      <c r="J79" s="62">
        <v>0</v>
      </c>
      <c r="K79" s="62">
        <v>184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2">
        <v>0</v>
      </c>
      <c r="AG79" s="62">
        <v>0</v>
      </c>
      <c r="AH79" s="62">
        <f t="shared" si="1"/>
        <v>9.3580000000000005</v>
      </c>
      <c r="AI79" s="62">
        <v>0</v>
      </c>
      <c r="AJ79" s="62">
        <v>0</v>
      </c>
      <c r="AK79" s="62">
        <f t="shared" si="2"/>
        <v>0</v>
      </c>
      <c r="AL79" s="62">
        <v>0</v>
      </c>
      <c r="AM79" s="62">
        <f t="shared" si="3"/>
        <v>184</v>
      </c>
      <c r="AN79" s="62">
        <v>0</v>
      </c>
      <c r="AO79" s="62">
        <v>0</v>
      </c>
      <c r="AP79" s="62">
        <v>0</v>
      </c>
      <c r="AQ79" s="62">
        <v>0</v>
      </c>
      <c r="AR79" s="62">
        <v>0</v>
      </c>
      <c r="AS79" s="62">
        <v>0</v>
      </c>
      <c r="AT79" s="62">
        <v>0</v>
      </c>
      <c r="AU79" s="62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2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2">
        <v>0</v>
      </c>
      <c r="BP79" s="62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4">
        <v>0</v>
      </c>
      <c r="BY79" s="16">
        <v>0</v>
      </c>
      <c r="BZ79" s="64">
        <v>0</v>
      </c>
      <c r="CA79" s="20"/>
    </row>
    <row r="80" spans="1:79" s="3" customFormat="1" ht="31.5" x14ac:dyDescent="0.25">
      <c r="A80" s="42" t="s">
        <v>53</v>
      </c>
      <c r="B80" s="43" t="s">
        <v>54</v>
      </c>
      <c r="C80" s="29" t="s">
        <v>169</v>
      </c>
      <c r="D80" s="62">
        <v>5.55</v>
      </c>
      <c r="E80" s="62">
        <v>0</v>
      </c>
      <c r="F80" s="62">
        <f t="shared" si="0"/>
        <v>5.55</v>
      </c>
      <c r="G80" s="62">
        <v>0</v>
      </c>
      <c r="H80" s="62">
        <v>0</v>
      </c>
      <c r="I80" s="62">
        <v>0</v>
      </c>
      <c r="J80" s="62">
        <v>0</v>
      </c>
      <c r="K80" s="62">
        <v>174</v>
      </c>
      <c r="L80" s="62">
        <v>0</v>
      </c>
      <c r="M80" s="62">
        <v>0</v>
      </c>
      <c r="N80" s="62">
        <v>0</v>
      </c>
      <c r="O80" s="62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2">
        <v>0</v>
      </c>
      <c r="AG80" s="62">
        <v>0</v>
      </c>
      <c r="AH80" s="62">
        <f t="shared" si="1"/>
        <v>5.55</v>
      </c>
      <c r="AI80" s="62">
        <v>0</v>
      </c>
      <c r="AJ80" s="62">
        <v>0</v>
      </c>
      <c r="AK80" s="62">
        <f t="shared" si="2"/>
        <v>0</v>
      </c>
      <c r="AL80" s="62">
        <v>0</v>
      </c>
      <c r="AM80" s="62">
        <f t="shared" si="3"/>
        <v>174</v>
      </c>
      <c r="AN80" s="62">
        <v>0</v>
      </c>
      <c r="AO80" s="62">
        <v>0</v>
      </c>
      <c r="AP80" s="62">
        <v>0</v>
      </c>
      <c r="AQ80" s="62">
        <v>0</v>
      </c>
      <c r="AR80" s="62">
        <v>0</v>
      </c>
      <c r="AS80" s="62">
        <v>0</v>
      </c>
      <c r="AT80" s="62">
        <v>0</v>
      </c>
      <c r="AU80" s="62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2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2">
        <v>0</v>
      </c>
      <c r="BP80" s="62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4">
        <v>0</v>
      </c>
      <c r="BY80" s="16">
        <v>0</v>
      </c>
      <c r="BZ80" s="64">
        <v>0</v>
      </c>
      <c r="CA80" s="20"/>
    </row>
    <row r="81" spans="1:79" s="3" customFormat="1" ht="78.75" x14ac:dyDescent="0.25">
      <c r="A81" s="46" t="s">
        <v>281</v>
      </c>
      <c r="B81" s="47" t="s">
        <v>282</v>
      </c>
      <c r="C81" s="50" t="s">
        <v>283</v>
      </c>
      <c r="D81" s="55">
        <v>1.883</v>
      </c>
      <c r="E81" s="55">
        <v>0</v>
      </c>
      <c r="F81" s="55">
        <f t="shared" si="0"/>
        <v>1.883</v>
      </c>
      <c r="G81" s="55">
        <v>0</v>
      </c>
      <c r="H81" s="55">
        <v>0</v>
      </c>
      <c r="I81" s="56">
        <v>0</v>
      </c>
      <c r="J81" s="56">
        <v>0</v>
      </c>
      <c r="K81" s="56">
        <v>59</v>
      </c>
      <c r="L81" s="56">
        <v>0</v>
      </c>
      <c r="M81" s="55">
        <v>0</v>
      </c>
      <c r="N81" s="55">
        <v>0</v>
      </c>
      <c r="O81" s="55">
        <v>0</v>
      </c>
      <c r="P81" s="55">
        <v>0</v>
      </c>
      <c r="Q81" s="55">
        <v>0</v>
      </c>
      <c r="R81" s="55">
        <v>0</v>
      </c>
      <c r="S81" s="55">
        <v>0</v>
      </c>
      <c r="T81" s="55">
        <v>0</v>
      </c>
      <c r="U81" s="55">
        <v>0</v>
      </c>
      <c r="V81" s="55">
        <v>0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0</v>
      </c>
      <c r="AC81" s="55">
        <v>0</v>
      </c>
      <c r="AD81" s="55">
        <v>0</v>
      </c>
      <c r="AE81" s="55">
        <v>0</v>
      </c>
      <c r="AF81" s="55">
        <v>0</v>
      </c>
      <c r="AG81" s="55">
        <v>0</v>
      </c>
      <c r="AH81" s="55">
        <f t="shared" si="1"/>
        <v>1.883</v>
      </c>
      <c r="AI81" s="55">
        <v>0</v>
      </c>
      <c r="AJ81" s="55">
        <v>0</v>
      </c>
      <c r="AK81" s="55">
        <f t="shared" si="2"/>
        <v>0</v>
      </c>
      <c r="AL81" s="55">
        <v>0</v>
      </c>
      <c r="AM81" s="55">
        <f t="shared" si="3"/>
        <v>59</v>
      </c>
      <c r="AN81" s="55">
        <v>0</v>
      </c>
      <c r="AO81" s="55">
        <v>0</v>
      </c>
      <c r="AP81" s="55">
        <v>0</v>
      </c>
      <c r="AQ81" s="55">
        <v>0</v>
      </c>
      <c r="AR81" s="55">
        <v>0</v>
      </c>
      <c r="AS81" s="55">
        <v>0</v>
      </c>
      <c r="AT81" s="55">
        <v>0</v>
      </c>
      <c r="AU81" s="55">
        <v>0</v>
      </c>
      <c r="AV81" s="55">
        <v>0</v>
      </c>
      <c r="AW81" s="55">
        <v>0</v>
      </c>
      <c r="AX81" s="55">
        <v>0</v>
      </c>
      <c r="AY81" s="55">
        <v>0</v>
      </c>
      <c r="AZ81" s="55">
        <v>0</v>
      </c>
      <c r="BA81" s="55">
        <v>0</v>
      </c>
      <c r="BB81" s="55">
        <v>0</v>
      </c>
      <c r="BC81" s="55">
        <v>0</v>
      </c>
      <c r="BD81" s="55">
        <v>0</v>
      </c>
      <c r="BE81" s="55">
        <v>0</v>
      </c>
      <c r="BF81" s="55">
        <v>0</v>
      </c>
      <c r="BG81" s="55">
        <v>0</v>
      </c>
      <c r="BH81" s="55">
        <v>0</v>
      </c>
      <c r="BI81" s="55">
        <v>0</v>
      </c>
      <c r="BJ81" s="55">
        <v>0</v>
      </c>
      <c r="BK81" s="55">
        <v>0</v>
      </c>
      <c r="BL81" s="55">
        <v>0</v>
      </c>
      <c r="BM81" s="55">
        <v>0</v>
      </c>
      <c r="BN81" s="55">
        <v>0</v>
      </c>
      <c r="BO81" s="55">
        <v>0</v>
      </c>
      <c r="BP81" s="55">
        <v>0</v>
      </c>
      <c r="BQ81" s="55">
        <v>0</v>
      </c>
      <c r="BR81" s="55">
        <v>0</v>
      </c>
      <c r="BS81" s="55">
        <v>0</v>
      </c>
      <c r="BT81" s="56">
        <v>0</v>
      </c>
      <c r="BU81" s="56">
        <v>0</v>
      </c>
      <c r="BV81" s="56">
        <v>0</v>
      </c>
      <c r="BW81" s="55">
        <v>0</v>
      </c>
      <c r="BX81" s="66">
        <v>0</v>
      </c>
      <c r="BY81" s="56">
        <v>0</v>
      </c>
      <c r="BZ81" s="66">
        <v>0</v>
      </c>
      <c r="CA81" s="55"/>
    </row>
    <row r="82" spans="1:79" s="3" customFormat="1" ht="78.75" x14ac:dyDescent="0.25">
      <c r="A82" s="46" t="s">
        <v>284</v>
      </c>
      <c r="B82" s="47" t="s">
        <v>285</v>
      </c>
      <c r="C82" s="50" t="s">
        <v>286</v>
      </c>
      <c r="D82" s="55">
        <v>3.6669999999999998</v>
      </c>
      <c r="E82" s="55">
        <v>0</v>
      </c>
      <c r="F82" s="55">
        <f t="shared" si="0"/>
        <v>3.6669999999999998</v>
      </c>
      <c r="G82" s="55">
        <v>0</v>
      </c>
      <c r="H82" s="55">
        <v>0</v>
      </c>
      <c r="I82" s="56">
        <v>0</v>
      </c>
      <c r="J82" s="56">
        <v>0</v>
      </c>
      <c r="K82" s="56">
        <v>115</v>
      </c>
      <c r="L82" s="56">
        <v>0</v>
      </c>
      <c r="M82" s="55">
        <v>0</v>
      </c>
      <c r="N82" s="55">
        <v>0</v>
      </c>
      <c r="O82" s="55">
        <v>0</v>
      </c>
      <c r="P82" s="55">
        <v>0</v>
      </c>
      <c r="Q82" s="55">
        <v>0</v>
      </c>
      <c r="R82" s="55">
        <v>0</v>
      </c>
      <c r="S82" s="55">
        <v>0</v>
      </c>
      <c r="T82" s="55">
        <v>0</v>
      </c>
      <c r="U82" s="55">
        <v>0</v>
      </c>
      <c r="V82" s="55"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55">
        <v>0</v>
      </c>
      <c r="AE82" s="55">
        <v>0</v>
      </c>
      <c r="AF82" s="55">
        <v>0</v>
      </c>
      <c r="AG82" s="55">
        <v>0</v>
      </c>
      <c r="AH82" s="55">
        <f t="shared" si="1"/>
        <v>3.6669999999999998</v>
      </c>
      <c r="AI82" s="55">
        <v>0</v>
      </c>
      <c r="AJ82" s="55">
        <v>0</v>
      </c>
      <c r="AK82" s="55">
        <f t="shared" si="2"/>
        <v>0</v>
      </c>
      <c r="AL82" s="55">
        <v>0</v>
      </c>
      <c r="AM82" s="55">
        <f t="shared" si="3"/>
        <v>115</v>
      </c>
      <c r="AN82" s="55">
        <v>0</v>
      </c>
      <c r="AO82" s="55">
        <v>0</v>
      </c>
      <c r="AP82" s="55">
        <v>0</v>
      </c>
      <c r="AQ82" s="55">
        <v>0</v>
      </c>
      <c r="AR82" s="55">
        <v>0</v>
      </c>
      <c r="AS82" s="55">
        <v>0</v>
      </c>
      <c r="AT82" s="55">
        <v>0</v>
      </c>
      <c r="AU82" s="55">
        <v>0</v>
      </c>
      <c r="AV82" s="55">
        <v>0</v>
      </c>
      <c r="AW82" s="55">
        <v>0</v>
      </c>
      <c r="AX82" s="55">
        <v>0</v>
      </c>
      <c r="AY82" s="55">
        <v>0</v>
      </c>
      <c r="AZ82" s="55">
        <v>0</v>
      </c>
      <c r="BA82" s="55">
        <v>0</v>
      </c>
      <c r="BB82" s="55">
        <v>0</v>
      </c>
      <c r="BC82" s="55">
        <v>0</v>
      </c>
      <c r="BD82" s="55">
        <v>0</v>
      </c>
      <c r="BE82" s="55">
        <v>0</v>
      </c>
      <c r="BF82" s="55">
        <v>0</v>
      </c>
      <c r="BG82" s="55">
        <v>0</v>
      </c>
      <c r="BH82" s="55">
        <v>0</v>
      </c>
      <c r="BI82" s="55">
        <v>0</v>
      </c>
      <c r="BJ82" s="55">
        <v>0</v>
      </c>
      <c r="BK82" s="55">
        <v>0</v>
      </c>
      <c r="BL82" s="55">
        <v>0</v>
      </c>
      <c r="BM82" s="55">
        <v>0</v>
      </c>
      <c r="BN82" s="55">
        <v>0</v>
      </c>
      <c r="BO82" s="55">
        <v>0</v>
      </c>
      <c r="BP82" s="55">
        <v>0</v>
      </c>
      <c r="BQ82" s="55">
        <v>0</v>
      </c>
      <c r="BR82" s="55">
        <v>0</v>
      </c>
      <c r="BS82" s="55">
        <v>0</v>
      </c>
      <c r="BT82" s="56">
        <v>0</v>
      </c>
      <c r="BU82" s="56">
        <v>0</v>
      </c>
      <c r="BV82" s="56">
        <v>0</v>
      </c>
      <c r="BW82" s="55">
        <v>0</v>
      </c>
      <c r="BX82" s="66">
        <v>0</v>
      </c>
      <c r="BY82" s="56">
        <v>0</v>
      </c>
      <c r="BZ82" s="66">
        <v>0</v>
      </c>
      <c r="CA82" s="55"/>
    </row>
    <row r="83" spans="1:79" ht="31.5" x14ac:dyDescent="0.25">
      <c r="A83" s="42" t="s">
        <v>55</v>
      </c>
      <c r="B83" s="43" t="s">
        <v>56</v>
      </c>
      <c r="C83" s="29" t="s">
        <v>169</v>
      </c>
      <c r="D83" s="62">
        <f>D84</f>
        <v>3.8083333333333336</v>
      </c>
      <c r="E83" s="62">
        <v>0</v>
      </c>
      <c r="F83" s="62">
        <f t="shared" si="0"/>
        <v>3.8083333333333336</v>
      </c>
      <c r="G83" s="62">
        <v>0</v>
      </c>
      <c r="H83" s="62">
        <v>0</v>
      </c>
      <c r="I83" s="62">
        <v>0</v>
      </c>
      <c r="J83" s="62">
        <v>0</v>
      </c>
      <c r="K83" s="62">
        <v>10</v>
      </c>
      <c r="L83" s="62">
        <v>0</v>
      </c>
      <c r="M83" s="62">
        <v>0</v>
      </c>
      <c r="N83" s="62">
        <v>0</v>
      </c>
      <c r="O83" s="62">
        <v>0</v>
      </c>
      <c r="P83" s="62">
        <v>0</v>
      </c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2">
        <v>0</v>
      </c>
      <c r="AE83" s="62">
        <v>0</v>
      </c>
      <c r="AF83" s="62">
        <v>0</v>
      </c>
      <c r="AG83" s="62">
        <v>0</v>
      </c>
      <c r="AH83" s="62">
        <f t="shared" si="1"/>
        <v>3.8083333333333336</v>
      </c>
      <c r="AI83" s="62">
        <v>0</v>
      </c>
      <c r="AJ83" s="62">
        <v>0</v>
      </c>
      <c r="AK83" s="62">
        <f t="shared" si="2"/>
        <v>0</v>
      </c>
      <c r="AL83" s="62">
        <v>0</v>
      </c>
      <c r="AM83" s="62">
        <f t="shared" si="3"/>
        <v>10</v>
      </c>
      <c r="AN83" s="62">
        <v>0</v>
      </c>
      <c r="AO83" s="62">
        <v>0</v>
      </c>
      <c r="AP83" s="62">
        <v>0</v>
      </c>
      <c r="AQ83" s="62">
        <v>0</v>
      </c>
      <c r="AR83" s="62">
        <v>0</v>
      </c>
      <c r="AS83" s="62">
        <v>0</v>
      </c>
      <c r="AT83" s="62">
        <v>0</v>
      </c>
      <c r="AU83" s="62">
        <v>0</v>
      </c>
      <c r="AV83" s="62">
        <v>0</v>
      </c>
      <c r="AW83" s="62">
        <v>0</v>
      </c>
      <c r="AX83" s="62"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2">
        <v>0</v>
      </c>
      <c r="BH83" s="62"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2">
        <v>0</v>
      </c>
      <c r="BP83" s="62">
        <v>0</v>
      </c>
      <c r="BQ83" s="62">
        <v>0</v>
      </c>
      <c r="BR83" s="62"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v>0</v>
      </c>
      <c r="BX83" s="64">
        <v>0</v>
      </c>
      <c r="BY83" s="16">
        <v>0</v>
      </c>
      <c r="BZ83" s="64">
        <v>0</v>
      </c>
      <c r="CA83" s="62"/>
    </row>
    <row r="84" spans="1:79" ht="62.25" customHeight="1" x14ac:dyDescent="0.25">
      <c r="A84" s="46" t="s">
        <v>287</v>
      </c>
      <c r="B84" s="47" t="s">
        <v>288</v>
      </c>
      <c r="C84" s="50" t="s">
        <v>289</v>
      </c>
      <c r="D84" s="57">
        <f>4.57/1.2</f>
        <v>3.8083333333333336</v>
      </c>
      <c r="E84" s="57">
        <v>0</v>
      </c>
      <c r="F84" s="57">
        <f t="shared" si="0"/>
        <v>3.8083333333333336</v>
      </c>
      <c r="G84" s="57">
        <v>0</v>
      </c>
      <c r="H84" s="57">
        <v>0</v>
      </c>
      <c r="I84" s="57">
        <v>0</v>
      </c>
      <c r="J84" s="57">
        <v>0</v>
      </c>
      <c r="K84" s="57">
        <v>10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0</v>
      </c>
      <c r="S84" s="57">
        <v>0</v>
      </c>
      <c r="T84" s="57">
        <v>0</v>
      </c>
      <c r="U84" s="57">
        <v>0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0</v>
      </c>
      <c r="AD84" s="57">
        <v>0</v>
      </c>
      <c r="AE84" s="57">
        <v>0</v>
      </c>
      <c r="AF84" s="57">
        <v>0</v>
      </c>
      <c r="AG84" s="57">
        <v>0</v>
      </c>
      <c r="AH84" s="57">
        <f t="shared" si="1"/>
        <v>3.8083333333333336</v>
      </c>
      <c r="AI84" s="57">
        <v>0</v>
      </c>
      <c r="AJ84" s="57">
        <v>0</v>
      </c>
      <c r="AK84" s="57">
        <f t="shared" si="2"/>
        <v>0</v>
      </c>
      <c r="AL84" s="57">
        <v>0</v>
      </c>
      <c r="AM84" s="57">
        <f t="shared" si="3"/>
        <v>10</v>
      </c>
      <c r="AN84" s="57">
        <v>0</v>
      </c>
      <c r="AO84" s="57">
        <v>0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0</v>
      </c>
      <c r="AW84" s="57">
        <v>0</v>
      </c>
      <c r="AX84" s="57">
        <v>0</v>
      </c>
      <c r="AY84" s="57">
        <v>0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57">
        <v>0</v>
      </c>
      <c r="BH84" s="57">
        <v>0</v>
      </c>
      <c r="BI84" s="57">
        <v>0</v>
      </c>
      <c r="BJ84" s="57">
        <v>0</v>
      </c>
      <c r="BK84" s="57">
        <v>0</v>
      </c>
      <c r="BL84" s="57">
        <v>0</v>
      </c>
      <c r="BM84" s="57">
        <v>0</v>
      </c>
      <c r="BN84" s="57">
        <v>0</v>
      </c>
      <c r="BO84" s="57">
        <v>0</v>
      </c>
      <c r="BP84" s="57">
        <v>0</v>
      </c>
      <c r="BQ84" s="57">
        <v>0</v>
      </c>
      <c r="BR84" s="57">
        <v>0</v>
      </c>
      <c r="BS84" s="57">
        <v>0</v>
      </c>
      <c r="BT84" s="57">
        <v>0</v>
      </c>
      <c r="BU84" s="57">
        <v>0</v>
      </c>
      <c r="BV84" s="57">
        <v>0</v>
      </c>
      <c r="BW84" s="57">
        <v>0</v>
      </c>
      <c r="BX84" s="66">
        <v>0</v>
      </c>
      <c r="BY84" s="56">
        <v>0</v>
      </c>
      <c r="BZ84" s="66">
        <v>0</v>
      </c>
      <c r="CA84" s="57"/>
    </row>
    <row r="85" spans="1:79" ht="23.25" customHeight="1" x14ac:dyDescent="0.25">
      <c r="A85" s="42" t="s">
        <v>57</v>
      </c>
      <c r="B85" s="43" t="s">
        <v>58</v>
      </c>
      <c r="C85" s="29" t="s">
        <v>169</v>
      </c>
      <c r="D85" s="62">
        <v>0</v>
      </c>
      <c r="E85" s="62">
        <v>0</v>
      </c>
      <c r="F85" s="62">
        <f t="shared" si="0"/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2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2">
        <v>0</v>
      </c>
      <c r="AG85" s="62">
        <v>0</v>
      </c>
      <c r="AH85" s="62">
        <f t="shared" si="1"/>
        <v>0</v>
      </c>
      <c r="AI85" s="62">
        <v>0</v>
      </c>
      <c r="AJ85" s="62">
        <v>0</v>
      </c>
      <c r="AK85" s="62">
        <f t="shared" si="2"/>
        <v>0</v>
      </c>
      <c r="AL85" s="62">
        <v>0</v>
      </c>
      <c r="AM85" s="62">
        <f t="shared" si="3"/>
        <v>0</v>
      </c>
      <c r="AN85" s="62">
        <v>0</v>
      </c>
      <c r="AO85" s="62">
        <v>0</v>
      </c>
      <c r="AP85" s="62">
        <v>0</v>
      </c>
      <c r="AQ85" s="62">
        <v>0</v>
      </c>
      <c r="AR85" s="62">
        <v>0</v>
      </c>
      <c r="AS85" s="62">
        <v>0</v>
      </c>
      <c r="AT85" s="62">
        <v>0</v>
      </c>
      <c r="AU85" s="62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  <c r="BD85" s="62">
        <v>0</v>
      </c>
      <c r="BE85" s="62">
        <v>0</v>
      </c>
      <c r="BF85" s="62">
        <v>0</v>
      </c>
      <c r="BG85" s="62">
        <v>0</v>
      </c>
      <c r="BH85" s="62">
        <v>0</v>
      </c>
      <c r="BI85" s="62">
        <v>0</v>
      </c>
      <c r="BJ85" s="62">
        <v>0</v>
      </c>
      <c r="BK85" s="62">
        <v>0</v>
      </c>
      <c r="BL85" s="62">
        <v>0</v>
      </c>
      <c r="BM85" s="62">
        <v>0</v>
      </c>
      <c r="BN85" s="62">
        <v>0</v>
      </c>
      <c r="BO85" s="62">
        <v>0</v>
      </c>
      <c r="BP85" s="62">
        <v>0</v>
      </c>
      <c r="BQ85" s="62">
        <v>0</v>
      </c>
      <c r="BR85" s="62">
        <v>0</v>
      </c>
      <c r="BS85" s="62">
        <v>0</v>
      </c>
      <c r="BT85" s="62">
        <v>0</v>
      </c>
      <c r="BU85" s="62">
        <v>0</v>
      </c>
      <c r="BV85" s="62">
        <v>0</v>
      </c>
      <c r="BW85" s="62">
        <v>0</v>
      </c>
      <c r="BX85" s="64">
        <v>0</v>
      </c>
      <c r="BY85" s="16">
        <v>0</v>
      </c>
      <c r="BZ85" s="64">
        <v>0</v>
      </c>
      <c r="CA85" s="62"/>
    </row>
    <row r="86" spans="1:79" ht="31.5" x14ac:dyDescent="0.25">
      <c r="A86" s="42" t="s">
        <v>59</v>
      </c>
      <c r="B86" s="43" t="s">
        <v>60</v>
      </c>
      <c r="C86" s="29" t="s">
        <v>169</v>
      </c>
      <c r="D86" s="62">
        <v>0</v>
      </c>
      <c r="E86" s="62">
        <v>0</v>
      </c>
      <c r="F86" s="62">
        <f t="shared" ref="F86:F97" si="6">D86</f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62">
        <v>0</v>
      </c>
      <c r="W86" s="62">
        <v>0</v>
      </c>
      <c r="X86" s="62">
        <v>0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2">
        <v>0</v>
      </c>
      <c r="AG86" s="62">
        <v>0</v>
      </c>
      <c r="AH86" s="62">
        <f t="shared" ref="AH86:AH97" si="7">F86</f>
        <v>0</v>
      </c>
      <c r="AI86" s="62">
        <v>0</v>
      </c>
      <c r="AJ86" s="62">
        <v>0</v>
      </c>
      <c r="AK86" s="62">
        <f t="shared" ref="AK86:AK97" si="8">I86</f>
        <v>0</v>
      </c>
      <c r="AL86" s="62">
        <v>0</v>
      </c>
      <c r="AM86" s="62">
        <f t="shared" ref="AM86:AM97" si="9">K86</f>
        <v>0</v>
      </c>
      <c r="AN86" s="62">
        <v>0</v>
      </c>
      <c r="AO86" s="62">
        <v>0</v>
      </c>
      <c r="AP86" s="62">
        <v>0</v>
      </c>
      <c r="AQ86" s="62">
        <v>0</v>
      </c>
      <c r="AR86" s="62">
        <v>0</v>
      </c>
      <c r="AS86" s="62">
        <v>0</v>
      </c>
      <c r="AT86" s="62">
        <v>0</v>
      </c>
      <c r="AU86" s="62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  <c r="BD86" s="62">
        <v>0</v>
      </c>
      <c r="BE86" s="62">
        <v>0</v>
      </c>
      <c r="BF86" s="62">
        <v>0</v>
      </c>
      <c r="BG86" s="62">
        <v>0</v>
      </c>
      <c r="BH86" s="62">
        <v>0</v>
      </c>
      <c r="BI86" s="62">
        <v>0</v>
      </c>
      <c r="BJ86" s="62">
        <v>0</v>
      </c>
      <c r="BK86" s="62">
        <v>0</v>
      </c>
      <c r="BL86" s="62">
        <v>0</v>
      </c>
      <c r="BM86" s="62">
        <v>0</v>
      </c>
      <c r="BN86" s="62">
        <v>0</v>
      </c>
      <c r="BO86" s="62">
        <v>0</v>
      </c>
      <c r="BP86" s="62">
        <v>0</v>
      </c>
      <c r="BQ86" s="62">
        <v>0</v>
      </c>
      <c r="BR86" s="62">
        <v>0</v>
      </c>
      <c r="BS86" s="62">
        <v>0</v>
      </c>
      <c r="BT86" s="62">
        <v>0</v>
      </c>
      <c r="BU86" s="62">
        <v>0</v>
      </c>
      <c r="BV86" s="62">
        <v>0</v>
      </c>
      <c r="BW86" s="62">
        <v>0</v>
      </c>
      <c r="BX86" s="64">
        <v>0</v>
      </c>
      <c r="BY86" s="16">
        <v>0</v>
      </c>
      <c r="BZ86" s="64">
        <v>0</v>
      </c>
      <c r="CA86" s="62"/>
    </row>
    <row r="87" spans="1:79" ht="31.5" x14ac:dyDescent="0.25">
      <c r="A87" s="42" t="s">
        <v>61</v>
      </c>
      <c r="B87" s="43" t="s">
        <v>62</v>
      </c>
      <c r="C87" s="29" t="s">
        <v>169</v>
      </c>
      <c r="D87" s="62">
        <v>0</v>
      </c>
      <c r="E87" s="62">
        <v>0</v>
      </c>
      <c r="F87" s="62">
        <f t="shared" si="6"/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2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2">
        <v>0</v>
      </c>
      <c r="AG87" s="62">
        <v>0</v>
      </c>
      <c r="AH87" s="62">
        <f t="shared" si="7"/>
        <v>0</v>
      </c>
      <c r="AI87" s="62">
        <v>0</v>
      </c>
      <c r="AJ87" s="62">
        <v>0</v>
      </c>
      <c r="AK87" s="62">
        <f t="shared" si="8"/>
        <v>0</v>
      </c>
      <c r="AL87" s="62">
        <v>0</v>
      </c>
      <c r="AM87" s="62">
        <f t="shared" si="9"/>
        <v>0</v>
      </c>
      <c r="AN87" s="62">
        <v>0</v>
      </c>
      <c r="AO87" s="62">
        <v>0</v>
      </c>
      <c r="AP87" s="62">
        <v>0</v>
      </c>
      <c r="AQ87" s="62">
        <v>0</v>
      </c>
      <c r="AR87" s="62">
        <v>0</v>
      </c>
      <c r="AS87" s="62">
        <v>0</v>
      </c>
      <c r="AT87" s="62">
        <v>0</v>
      </c>
      <c r="AU87" s="62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  <c r="BD87" s="62">
        <v>0</v>
      </c>
      <c r="BE87" s="62">
        <v>0</v>
      </c>
      <c r="BF87" s="62">
        <v>0</v>
      </c>
      <c r="BG87" s="62">
        <v>0</v>
      </c>
      <c r="BH87" s="62">
        <v>0</v>
      </c>
      <c r="BI87" s="62">
        <v>0</v>
      </c>
      <c r="BJ87" s="62">
        <v>0</v>
      </c>
      <c r="BK87" s="62">
        <v>0</v>
      </c>
      <c r="BL87" s="62">
        <v>0</v>
      </c>
      <c r="BM87" s="62">
        <v>0</v>
      </c>
      <c r="BN87" s="62">
        <v>0</v>
      </c>
      <c r="BO87" s="62">
        <v>0</v>
      </c>
      <c r="BP87" s="62">
        <v>0</v>
      </c>
      <c r="BQ87" s="62">
        <v>0</v>
      </c>
      <c r="BR87" s="62">
        <v>0</v>
      </c>
      <c r="BS87" s="62">
        <v>0</v>
      </c>
      <c r="BT87" s="62">
        <v>0</v>
      </c>
      <c r="BU87" s="62">
        <v>0</v>
      </c>
      <c r="BV87" s="62">
        <v>0</v>
      </c>
      <c r="BW87" s="62">
        <v>0</v>
      </c>
      <c r="BX87" s="64">
        <v>0</v>
      </c>
      <c r="BY87" s="16">
        <v>0</v>
      </c>
      <c r="BZ87" s="64">
        <v>0</v>
      </c>
      <c r="CA87" s="62"/>
    </row>
    <row r="88" spans="1:79" ht="31.5" x14ac:dyDescent="0.25">
      <c r="A88" s="42" t="s">
        <v>95</v>
      </c>
      <c r="B88" s="43" t="s">
        <v>96</v>
      </c>
      <c r="C88" s="29" t="s">
        <v>169</v>
      </c>
      <c r="D88" s="62">
        <v>0</v>
      </c>
      <c r="E88" s="62">
        <v>0</v>
      </c>
      <c r="F88" s="62">
        <f t="shared" si="6"/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2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2">
        <v>0</v>
      </c>
      <c r="AG88" s="62">
        <v>0</v>
      </c>
      <c r="AH88" s="62">
        <f t="shared" si="7"/>
        <v>0</v>
      </c>
      <c r="AI88" s="62">
        <v>0</v>
      </c>
      <c r="AJ88" s="62">
        <v>0</v>
      </c>
      <c r="AK88" s="62">
        <f t="shared" si="8"/>
        <v>0</v>
      </c>
      <c r="AL88" s="62">
        <v>0</v>
      </c>
      <c r="AM88" s="62">
        <f t="shared" si="9"/>
        <v>0</v>
      </c>
      <c r="AN88" s="62">
        <v>0</v>
      </c>
      <c r="AO88" s="62">
        <v>0</v>
      </c>
      <c r="AP88" s="62">
        <v>0</v>
      </c>
      <c r="AQ88" s="62">
        <v>0</v>
      </c>
      <c r="AR88" s="62">
        <v>0</v>
      </c>
      <c r="AS88" s="62">
        <v>0</v>
      </c>
      <c r="AT88" s="62">
        <v>0</v>
      </c>
      <c r="AU88" s="62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  <c r="BD88" s="62">
        <v>0</v>
      </c>
      <c r="BE88" s="62">
        <v>0</v>
      </c>
      <c r="BF88" s="62">
        <v>0</v>
      </c>
      <c r="BG88" s="62">
        <v>0</v>
      </c>
      <c r="BH88" s="62">
        <v>0</v>
      </c>
      <c r="BI88" s="62">
        <v>0</v>
      </c>
      <c r="BJ88" s="62">
        <v>0</v>
      </c>
      <c r="BK88" s="62">
        <v>0</v>
      </c>
      <c r="BL88" s="62">
        <v>0</v>
      </c>
      <c r="BM88" s="62">
        <v>0</v>
      </c>
      <c r="BN88" s="62">
        <v>0</v>
      </c>
      <c r="BO88" s="62">
        <v>0</v>
      </c>
      <c r="BP88" s="62">
        <v>0</v>
      </c>
      <c r="BQ88" s="62">
        <v>0</v>
      </c>
      <c r="BR88" s="62">
        <v>0</v>
      </c>
      <c r="BS88" s="62">
        <v>0</v>
      </c>
      <c r="BT88" s="62">
        <v>0</v>
      </c>
      <c r="BU88" s="62">
        <v>0</v>
      </c>
      <c r="BV88" s="62">
        <v>0</v>
      </c>
      <c r="BW88" s="62">
        <v>0</v>
      </c>
      <c r="BX88" s="64">
        <v>0</v>
      </c>
      <c r="BY88" s="16">
        <v>0</v>
      </c>
      <c r="BZ88" s="64">
        <v>0</v>
      </c>
      <c r="CA88" s="62"/>
    </row>
    <row r="89" spans="1:79" ht="31.5" x14ac:dyDescent="0.25">
      <c r="A89" s="42" t="s">
        <v>63</v>
      </c>
      <c r="B89" s="43" t="s">
        <v>64</v>
      </c>
      <c r="C89" s="29" t="s">
        <v>169</v>
      </c>
      <c r="D89" s="62">
        <v>0</v>
      </c>
      <c r="E89" s="62">
        <v>0</v>
      </c>
      <c r="F89" s="62">
        <f t="shared" si="6"/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2">
        <v>0</v>
      </c>
      <c r="AG89" s="62">
        <v>0</v>
      </c>
      <c r="AH89" s="62">
        <f t="shared" si="7"/>
        <v>0</v>
      </c>
      <c r="AI89" s="62">
        <v>0</v>
      </c>
      <c r="AJ89" s="62">
        <v>0</v>
      </c>
      <c r="AK89" s="62">
        <f t="shared" si="8"/>
        <v>0</v>
      </c>
      <c r="AL89" s="62">
        <v>0</v>
      </c>
      <c r="AM89" s="62">
        <f t="shared" si="9"/>
        <v>0</v>
      </c>
      <c r="AN89" s="62">
        <v>0</v>
      </c>
      <c r="AO89" s="62">
        <v>0</v>
      </c>
      <c r="AP89" s="62">
        <v>0</v>
      </c>
      <c r="AQ89" s="62">
        <v>0</v>
      </c>
      <c r="AR89" s="62">
        <v>0</v>
      </c>
      <c r="AS89" s="62">
        <v>0</v>
      </c>
      <c r="AT89" s="62">
        <v>0</v>
      </c>
      <c r="AU89" s="62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  <c r="BD89" s="62">
        <v>0</v>
      </c>
      <c r="BE89" s="62">
        <v>0</v>
      </c>
      <c r="BF89" s="62">
        <v>0</v>
      </c>
      <c r="BG89" s="62">
        <v>0</v>
      </c>
      <c r="BH89" s="62">
        <v>0</v>
      </c>
      <c r="BI89" s="62">
        <v>0</v>
      </c>
      <c r="BJ89" s="62">
        <v>0</v>
      </c>
      <c r="BK89" s="62">
        <v>0</v>
      </c>
      <c r="BL89" s="62">
        <v>0</v>
      </c>
      <c r="BM89" s="62">
        <v>0</v>
      </c>
      <c r="BN89" s="62">
        <v>0</v>
      </c>
      <c r="BO89" s="62">
        <v>0</v>
      </c>
      <c r="BP89" s="62">
        <v>0</v>
      </c>
      <c r="BQ89" s="62">
        <v>0</v>
      </c>
      <c r="BR89" s="62">
        <v>0</v>
      </c>
      <c r="BS89" s="62">
        <v>0</v>
      </c>
      <c r="BT89" s="62">
        <v>0</v>
      </c>
      <c r="BU89" s="62">
        <v>0</v>
      </c>
      <c r="BV89" s="62">
        <v>0</v>
      </c>
      <c r="BW89" s="62">
        <v>0</v>
      </c>
      <c r="BX89" s="64">
        <v>0</v>
      </c>
      <c r="BY89" s="16">
        <v>0</v>
      </c>
      <c r="BZ89" s="64">
        <v>0</v>
      </c>
      <c r="CA89" s="62"/>
    </row>
    <row r="90" spans="1:79" ht="31.5" x14ac:dyDescent="0.25">
      <c r="A90" s="42" t="s">
        <v>65</v>
      </c>
      <c r="B90" s="43" t="s">
        <v>66</v>
      </c>
      <c r="C90" s="29" t="s">
        <v>169</v>
      </c>
      <c r="D90" s="62">
        <v>0</v>
      </c>
      <c r="E90" s="62">
        <v>0</v>
      </c>
      <c r="F90" s="62">
        <f t="shared" si="6"/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2">
        <v>0</v>
      </c>
      <c r="AG90" s="62">
        <v>0</v>
      </c>
      <c r="AH90" s="62">
        <f t="shared" si="7"/>
        <v>0</v>
      </c>
      <c r="AI90" s="62">
        <v>0</v>
      </c>
      <c r="AJ90" s="62">
        <v>0</v>
      </c>
      <c r="AK90" s="62">
        <f t="shared" si="8"/>
        <v>0</v>
      </c>
      <c r="AL90" s="62">
        <v>0</v>
      </c>
      <c r="AM90" s="62">
        <f t="shared" si="9"/>
        <v>0</v>
      </c>
      <c r="AN90" s="62">
        <v>0</v>
      </c>
      <c r="AO90" s="62">
        <v>0</v>
      </c>
      <c r="AP90" s="62">
        <v>0</v>
      </c>
      <c r="AQ90" s="62">
        <v>0</v>
      </c>
      <c r="AR90" s="62">
        <v>0</v>
      </c>
      <c r="AS90" s="62">
        <v>0</v>
      </c>
      <c r="AT90" s="62">
        <v>0</v>
      </c>
      <c r="AU90" s="62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  <c r="BD90" s="62">
        <v>0</v>
      </c>
      <c r="BE90" s="62">
        <v>0</v>
      </c>
      <c r="BF90" s="62">
        <v>0</v>
      </c>
      <c r="BG90" s="62">
        <v>0</v>
      </c>
      <c r="BH90" s="62">
        <v>0</v>
      </c>
      <c r="BI90" s="62">
        <v>0</v>
      </c>
      <c r="BJ90" s="62">
        <v>0</v>
      </c>
      <c r="BK90" s="62">
        <v>0</v>
      </c>
      <c r="BL90" s="62">
        <v>0</v>
      </c>
      <c r="BM90" s="62">
        <v>0</v>
      </c>
      <c r="BN90" s="62">
        <v>0</v>
      </c>
      <c r="BO90" s="62">
        <v>0</v>
      </c>
      <c r="BP90" s="62">
        <v>0</v>
      </c>
      <c r="BQ90" s="62">
        <v>0</v>
      </c>
      <c r="BR90" s="62">
        <v>0</v>
      </c>
      <c r="BS90" s="62">
        <v>0</v>
      </c>
      <c r="BT90" s="62">
        <v>0</v>
      </c>
      <c r="BU90" s="62">
        <v>0</v>
      </c>
      <c r="BV90" s="62">
        <v>0</v>
      </c>
      <c r="BW90" s="62">
        <v>0</v>
      </c>
      <c r="BX90" s="64">
        <v>0</v>
      </c>
      <c r="BY90" s="16">
        <v>0</v>
      </c>
      <c r="BZ90" s="64">
        <v>0</v>
      </c>
      <c r="CA90" s="62"/>
    </row>
    <row r="91" spans="1:79" ht="31.5" x14ac:dyDescent="0.25">
      <c r="A91" s="42" t="s">
        <v>67</v>
      </c>
      <c r="B91" s="43" t="s">
        <v>68</v>
      </c>
      <c r="C91" s="29" t="s">
        <v>169</v>
      </c>
      <c r="D91" s="62">
        <v>0</v>
      </c>
      <c r="E91" s="62">
        <v>0</v>
      </c>
      <c r="F91" s="62">
        <f t="shared" si="6"/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2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2">
        <v>0</v>
      </c>
      <c r="AG91" s="62">
        <v>0</v>
      </c>
      <c r="AH91" s="62">
        <f t="shared" si="7"/>
        <v>0</v>
      </c>
      <c r="AI91" s="62">
        <v>0</v>
      </c>
      <c r="AJ91" s="62">
        <v>0</v>
      </c>
      <c r="AK91" s="62">
        <f t="shared" si="8"/>
        <v>0</v>
      </c>
      <c r="AL91" s="62">
        <v>0</v>
      </c>
      <c r="AM91" s="62">
        <f t="shared" si="9"/>
        <v>0</v>
      </c>
      <c r="AN91" s="62">
        <v>0</v>
      </c>
      <c r="AO91" s="62">
        <v>0</v>
      </c>
      <c r="AP91" s="62">
        <v>0</v>
      </c>
      <c r="AQ91" s="62">
        <v>0</v>
      </c>
      <c r="AR91" s="62">
        <v>0</v>
      </c>
      <c r="AS91" s="62">
        <v>0</v>
      </c>
      <c r="AT91" s="62">
        <v>0</v>
      </c>
      <c r="AU91" s="62">
        <v>0</v>
      </c>
      <c r="AV91" s="62">
        <v>0</v>
      </c>
      <c r="AW91" s="62">
        <v>0</v>
      </c>
      <c r="AX91" s="62">
        <v>0</v>
      </c>
      <c r="AY91" s="62">
        <v>0</v>
      </c>
      <c r="AZ91" s="62">
        <v>0</v>
      </c>
      <c r="BA91" s="62">
        <v>0</v>
      </c>
      <c r="BB91" s="62">
        <v>0</v>
      </c>
      <c r="BC91" s="62">
        <v>0</v>
      </c>
      <c r="BD91" s="62">
        <v>0</v>
      </c>
      <c r="BE91" s="62">
        <v>0</v>
      </c>
      <c r="BF91" s="62">
        <v>0</v>
      </c>
      <c r="BG91" s="62">
        <v>0</v>
      </c>
      <c r="BH91" s="62">
        <v>0</v>
      </c>
      <c r="BI91" s="62">
        <v>0</v>
      </c>
      <c r="BJ91" s="62">
        <v>0</v>
      </c>
      <c r="BK91" s="62">
        <v>0</v>
      </c>
      <c r="BL91" s="62">
        <v>0</v>
      </c>
      <c r="BM91" s="62">
        <v>0</v>
      </c>
      <c r="BN91" s="62">
        <v>0</v>
      </c>
      <c r="BO91" s="62">
        <v>0</v>
      </c>
      <c r="BP91" s="62">
        <v>0</v>
      </c>
      <c r="BQ91" s="62">
        <v>0</v>
      </c>
      <c r="BR91" s="62">
        <v>0</v>
      </c>
      <c r="BS91" s="62">
        <v>0</v>
      </c>
      <c r="BT91" s="62">
        <v>0</v>
      </c>
      <c r="BU91" s="62">
        <v>0</v>
      </c>
      <c r="BV91" s="62">
        <v>0</v>
      </c>
      <c r="BW91" s="62">
        <v>0</v>
      </c>
      <c r="BX91" s="64">
        <v>0</v>
      </c>
      <c r="BY91" s="16">
        <v>0</v>
      </c>
      <c r="BZ91" s="64">
        <v>0</v>
      </c>
      <c r="CA91" s="62"/>
    </row>
    <row r="92" spans="1:79" ht="47.25" x14ac:dyDescent="0.25">
      <c r="A92" s="42" t="s">
        <v>69</v>
      </c>
      <c r="B92" s="43" t="s">
        <v>70</v>
      </c>
      <c r="C92" s="29" t="s">
        <v>169</v>
      </c>
      <c r="D92" s="62">
        <v>0</v>
      </c>
      <c r="E92" s="62">
        <v>0</v>
      </c>
      <c r="F92" s="62">
        <f t="shared" si="6"/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2">
        <v>0</v>
      </c>
      <c r="P92" s="62">
        <v>0</v>
      </c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62">
        <v>0</v>
      </c>
      <c r="W92" s="62">
        <v>0</v>
      </c>
      <c r="X92" s="62">
        <v>0</v>
      </c>
      <c r="Y92" s="62">
        <v>0</v>
      </c>
      <c r="Z92" s="62">
        <v>0</v>
      </c>
      <c r="AA92" s="62">
        <v>0</v>
      </c>
      <c r="AB92" s="62">
        <v>0</v>
      </c>
      <c r="AC92" s="62">
        <v>0</v>
      </c>
      <c r="AD92" s="62">
        <v>0</v>
      </c>
      <c r="AE92" s="62">
        <v>0</v>
      </c>
      <c r="AF92" s="62">
        <v>0</v>
      </c>
      <c r="AG92" s="62">
        <v>0</v>
      </c>
      <c r="AH92" s="62">
        <f t="shared" si="7"/>
        <v>0</v>
      </c>
      <c r="AI92" s="62">
        <v>0</v>
      </c>
      <c r="AJ92" s="62">
        <v>0</v>
      </c>
      <c r="AK92" s="62">
        <f t="shared" si="8"/>
        <v>0</v>
      </c>
      <c r="AL92" s="62">
        <v>0</v>
      </c>
      <c r="AM92" s="62">
        <f t="shared" si="9"/>
        <v>0</v>
      </c>
      <c r="AN92" s="62">
        <v>0</v>
      </c>
      <c r="AO92" s="62">
        <v>0</v>
      </c>
      <c r="AP92" s="62">
        <v>0</v>
      </c>
      <c r="AQ92" s="62">
        <v>0</v>
      </c>
      <c r="AR92" s="62">
        <v>0</v>
      </c>
      <c r="AS92" s="62">
        <v>0</v>
      </c>
      <c r="AT92" s="62">
        <v>0</v>
      </c>
      <c r="AU92" s="62">
        <v>0</v>
      </c>
      <c r="AV92" s="62">
        <v>0</v>
      </c>
      <c r="AW92" s="62">
        <v>0</v>
      </c>
      <c r="AX92" s="62">
        <v>0</v>
      </c>
      <c r="AY92" s="62">
        <v>0</v>
      </c>
      <c r="AZ92" s="62">
        <v>0</v>
      </c>
      <c r="BA92" s="62">
        <v>0</v>
      </c>
      <c r="BB92" s="62">
        <v>0</v>
      </c>
      <c r="BC92" s="62">
        <v>0</v>
      </c>
      <c r="BD92" s="62">
        <v>0</v>
      </c>
      <c r="BE92" s="62">
        <v>0</v>
      </c>
      <c r="BF92" s="62">
        <v>0</v>
      </c>
      <c r="BG92" s="62">
        <v>0</v>
      </c>
      <c r="BH92" s="62">
        <v>0</v>
      </c>
      <c r="BI92" s="62">
        <v>0</v>
      </c>
      <c r="BJ92" s="62">
        <v>0</v>
      </c>
      <c r="BK92" s="62">
        <v>0</v>
      </c>
      <c r="BL92" s="62">
        <v>0</v>
      </c>
      <c r="BM92" s="62">
        <v>0</v>
      </c>
      <c r="BN92" s="62">
        <v>0</v>
      </c>
      <c r="BO92" s="62">
        <v>0</v>
      </c>
      <c r="BP92" s="62">
        <v>0</v>
      </c>
      <c r="BQ92" s="62">
        <v>0</v>
      </c>
      <c r="BR92" s="62">
        <v>0</v>
      </c>
      <c r="BS92" s="62">
        <v>0</v>
      </c>
      <c r="BT92" s="62">
        <v>0</v>
      </c>
      <c r="BU92" s="62">
        <v>0</v>
      </c>
      <c r="BV92" s="62">
        <v>0</v>
      </c>
      <c r="BW92" s="62">
        <v>0</v>
      </c>
      <c r="BX92" s="64">
        <v>0</v>
      </c>
      <c r="BY92" s="16">
        <v>0</v>
      </c>
      <c r="BZ92" s="64">
        <v>0</v>
      </c>
      <c r="CA92" s="62"/>
    </row>
    <row r="93" spans="1:79" ht="31.5" x14ac:dyDescent="0.25">
      <c r="A93" s="42" t="s">
        <v>71</v>
      </c>
      <c r="B93" s="43" t="s">
        <v>72</v>
      </c>
      <c r="C93" s="29" t="s">
        <v>169</v>
      </c>
      <c r="D93" s="62">
        <v>0</v>
      </c>
      <c r="E93" s="62">
        <v>0</v>
      </c>
      <c r="F93" s="62">
        <f t="shared" si="6"/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2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2">
        <v>0</v>
      </c>
      <c r="AG93" s="62">
        <v>0</v>
      </c>
      <c r="AH93" s="62">
        <f t="shared" si="7"/>
        <v>0</v>
      </c>
      <c r="AI93" s="62">
        <v>0</v>
      </c>
      <c r="AJ93" s="62">
        <v>0</v>
      </c>
      <c r="AK93" s="62">
        <f t="shared" si="8"/>
        <v>0</v>
      </c>
      <c r="AL93" s="62">
        <v>0</v>
      </c>
      <c r="AM93" s="62">
        <f t="shared" si="9"/>
        <v>0</v>
      </c>
      <c r="AN93" s="62">
        <v>0</v>
      </c>
      <c r="AO93" s="62">
        <v>0</v>
      </c>
      <c r="AP93" s="62">
        <v>0</v>
      </c>
      <c r="AQ93" s="62">
        <v>0</v>
      </c>
      <c r="AR93" s="62">
        <v>0</v>
      </c>
      <c r="AS93" s="62">
        <v>0</v>
      </c>
      <c r="AT93" s="62">
        <v>0</v>
      </c>
      <c r="AU93" s="62">
        <v>0</v>
      </c>
      <c r="AV93" s="62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B93" s="62">
        <v>0</v>
      </c>
      <c r="BC93" s="62">
        <v>0</v>
      </c>
      <c r="BD93" s="62">
        <v>0</v>
      </c>
      <c r="BE93" s="62">
        <v>0</v>
      </c>
      <c r="BF93" s="62">
        <v>0</v>
      </c>
      <c r="BG93" s="62">
        <v>0</v>
      </c>
      <c r="BH93" s="62">
        <v>0</v>
      </c>
      <c r="BI93" s="62">
        <v>0</v>
      </c>
      <c r="BJ93" s="62">
        <v>0</v>
      </c>
      <c r="BK93" s="62">
        <v>0</v>
      </c>
      <c r="BL93" s="62">
        <v>0</v>
      </c>
      <c r="BM93" s="62">
        <v>0</v>
      </c>
      <c r="BN93" s="62">
        <v>0</v>
      </c>
      <c r="BO93" s="62">
        <v>0</v>
      </c>
      <c r="BP93" s="62">
        <v>0</v>
      </c>
      <c r="BQ93" s="62">
        <v>0</v>
      </c>
      <c r="BR93" s="62">
        <v>0</v>
      </c>
      <c r="BS93" s="62">
        <v>0</v>
      </c>
      <c r="BT93" s="62">
        <v>0</v>
      </c>
      <c r="BU93" s="62">
        <v>0</v>
      </c>
      <c r="BV93" s="62">
        <v>0</v>
      </c>
      <c r="BW93" s="62">
        <v>0</v>
      </c>
      <c r="BX93" s="64">
        <v>0</v>
      </c>
      <c r="BY93" s="16">
        <v>0</v>
      </c>
      <c r="BZ93" s="64">
        <v>0</v>
      </c>
      <c r="CA93" s="62"/>
    </row>
    <row r="94" spans="1:79" ht="31.5" x14ac:dyDescent="0.25">
      <c r="A94" s="42" t="s">
        <v>73</v>
      </c>
      <c r="B94" s="51" t="s">
        <v>74</v>
      </c>
      <c r="C94" s="29" t="s">
        <v>169</v>
      </c>
      <c r="D94" s="62">
        <v>0</v>
      </c>
      <c r="E94" s="62">
        <v>0</v>
      </c>
      <c r="F94" s="62">
        <f t="shared" si="6"/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2">
        <v>0</v>
      </c>
      <c r="P94" s="62">
        <v>0</v>
      </c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2">
        <v>0</v>
      </c>
      <c r="AG94" s="62">
        <v>0</v>
      </c>
      <c r="AH94" s="62">
        <f t="shared" si="7"/>
        <v>0</v>
      </c>
      <c r="AI94" s="62">
        <v>0</v>
      </c>
      <c r="AJ94" s="62">
        <v>0</v>
      </c>
      <c r="AK94" s="62">
        <f t="shared" si="8"/>
        <v>0</v>
      </c>
      <c r="AL94" s="62">
        <v>0</v>
      </c>
      <c r="AM94" s="62">
        <f t="shared" si="9"/>
        <v>0</v>
      </c>
      <c r="AN94" s="62">
        <v>0</v>
      </c>
      <c r="AO94" s="62">
        <v>0</v>
      </c>
      <c r="AP94" s="62">
        <v>0</v>
      </c>
      <c r="AQ94" s="62">
        <v>0</v>
      </c>
      <c r="AR94" s="62">
        <v>0</v>
      </c>
      <c r="AS94" s="62">
        <v>0</v>
      </c>
      <c r="AT94" s="62">
        <v>0</v>
      </c>
      <c r="AU94" s="62">
        <v>0</v>
      </c>
      <c r="AV94" s="62">
        <v>0</v>
      </c>
      <c r="AW94" s="62">
        <v>0</v>
      </c>
      <c r="AX94" s="62">
        <v>0</v>
      </c>
      <c r="AY94" s="62">
        <v>0</v>
      </c>
      <c r="AZ94" s="62">
        <v>0</v>
      </c>
      <c r="BA94" s="62">
        <v>0</v>
      </c>
      <c r="BB94" s="62">
        <v>0</v>
      </c>
      <c r="BC94" s="62">
        <v>0</v>
      </c>
      <c r="BD94" s="62">
        <v>0</v>
      </c>
      <c r="BE94" s="62">
        <v>0</v>
      </c>
      <c r="BF94" s="62">
        <v>0</v>
      </c>
      <c r="BG94" s="62">
        <v>0</v>
      </c>
      <c r="BH94" s="62">
        <v>0</v>
      </c>
      <c r="BI94" s="62">
        <v>0</v>
      </c>
      <c r="BJ94" s="62">
        <v>0</v>
      </c>
      <c r="BK94" s="62">
        <v>0</v>
      </c>
      <c r="BL94" s="62">
        <v>0</v>
      </c>
      <c r="BM94" s="62">
        <v>0</v>
      </c>
      <c r="BN94" s="62">
        <v>0</v>
      </c>
      <c r="BO94" s="62">
        <v>0</v>
      </c>
      <c r="BP94" s="62">
        <v>0</v>
      </c>
      <c r="BQ94" s="62">
        <v>0</v>
      </c>
      <c r="BR94" s="62">
        <v>0</v>
      </c>
      <c r="BS94" s="62">
        <v>0</v>
      </c>
      <c r="BT94" s="62">
        <v>0</v>
      </c>
      <c r="BU94" s="62">
        <v>0</v>
      </c>
      <c r="BV94" s="62">
        <v>0</v>
      </c>
      <c r="BW94" s="62">
        <v>0</v>
      </c>
      <c r="BX94" s="64">
        <v>0</v>
      </c>
      <c r="BY94" s="16">
        <v>0</v>
      </c>
      <c r="BZ94" s="64">
        <v>0</v>
      </c>
      <c r="CA94" s="62"/>
    </row>
    <row r="95" spans="1:79" ht="33.75" customHeight="1" x14ac:dyDescent="0.25">
      <c r="A95" s="42" t="s">
        <v>75</v>
      </c>
      <c r="B95" s="51" t="s">
        <v>76</v>
      </c>
      <c r="C95" s="29" t="s">
        <v>169</v>
      </c>
      <c r="D95" s="62">
        <f>D96+D97</f>
        <v>22.970269999999999</v>
      </c>
      <c r="E95" s="62">
        <v>0</v>
      </c>
      <c r="F95" s="62">
        <f t="shared" si="6"/>
        <v>22.970269999999999</v>
      </c>
      <c r="G95" s="62">
        <v>0</v>
      </c>
      <c r="H95" s="62">
        <v>0</v>
      </c>
      <c r="I95" s="62">
        <v>0</v>
      </c>
      <c r="J95" s="62">
        <v>0</v>
      </c>
      <c r="K95" s="62">
        <v>2</v>
      </c>
      <c r="L95" s="62">
        <v>0</v>
      </c>
      <c r="M95" s="62">
        <v>0</v>
      </c>
      <c r="N95" s="62">
        <v>0</v>
      </c>
      <c r="O95" s="62">
        <v>0</v>
      </c>
      <c r="P95" s="62">
        <v>0</v>
      </c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62">
        <v>0</v>
      </c>
      <c r="W95" s="62">
        <v>0</v>
      </c>
      <c r="X95" s="62">
        <v>0</v>
      </c>
      <c r="Y95" s="62">
        <v>0</v>
      </c>
      <c r="Z95" s="62">
        <v>0</v>
      </c>
      <c r="AA95" s="62">
        <v>0</v>
      </c>
      <c r="AB95" s="62">
        <v>0</v>
      </c>
      <c r="AC95" s="62">
        <v>0</v>
      </c>
      <c r="AD95" s="62">
        <v>0</v>
      </c>
      <c r="AE95" s="62">
        <v>0</v>
      </c>
      <c r="AF95" s="62">
        <v>0</v>
      </c>
      <c r="AG95" s="62">
        <v>0</v>
      </c>
      <c r="AH95" s="62">
        <f t="shared" si="7"/>
        <v>22.970269999999999</v>
      </c>
      <c r="AI95" s="62">
        <v>0</v>
      </c>
      <c r="AJ95" s="62">
        <v>0</v>
      </c>
      <c r="AK95" s="62">
        <f t="shared" si="8"/>
        <v>0</v>
      </c>
      <c r="AL95" s="62">
        <v>0</v>
      </c>
      <c r="AM95" s="62">
        <f t="shared" si="9"/>
        <v>2</v>
      </c>
      <c r="AN95" s="62">
        <v>0</v>
      </c>
      <c r="AO95" s="62">
        <v>0</v>
      </c>
      <c r="AP95" s="62">
        <v>0</v>
      </c>
      <c r="AQ95" s="62">
        <v>0</v>
      </c>
      <c r="AR95" s="62">
        <v>0</v>
      </c>
      <c r="AS95" s="62">
        <v>0</v>
      </c>
      <c r="AT95" s="62">
        <v>0</v>
      </c>
      <c r="AU95" s="62">
        <v>0</v>
      </c>
      <c r="AV95" s="62">
        <v>0</v>
      </c>
      <c r="AW95" s="62">
        <v>0</v>
      </c>
      <c r="AX95" s="62">
        <v>0</v>
      </c>
      <c r="AY95" s="62">
        <v>0</v>
      </c>
      <c r="AZ95" s="62">
        <v>0</v>
      </c>
      <c r="BA95" s="62">
        <v>0</v>
      </c>
      <c r="BB95" s="62">
        <v>0</v>
      </c>
      <c r="BC95" s="62">
        <v>0</v>
      </c>
      <c r="BD95" s="62">
        <v>0</v>
      </c>
      <c r="BE95" s="62">
        <v>0</v>
      </c>
      <c r="BF95" s="62">
        <v>0</v>
      </c>
      <c r="BG95" s="62">
        <v>0</v>
      </c>
      <c r="BH95" s="62">
        <v>0</v>
      </c>
      <c r="BI95" s="62">
        <v>0</v>
      </c>
      <c r="BJ95" s="62">
        <v>0</v>
      </c>
      <c r="BK95" s="62">
        <v>0</v>
      </c>
      <c r="BL95" s="62">
        <v>0</v>
      </c>
      <c r="BM95" s="62">
        <v>0</v>
      </c>
      <c r="BN95" s="62">
        <v>0</v>
      </c>
      <c r="BO95" s="62">
        <v>0</v>
      </c>
      <c r="BP95" s="62">
        <v>0</v>
      </c>
      <c r="BQ95" s="62">
        <v>0</v>
      </c>
      <c r="BR95" s="62">
        <v>0</v>
      </c>
      <c r="BS95" s="62">
        <v>0</v>
      </c>
      <c r="BT95" s="62">
        <v>0</v>
      </c>
      <c r="BU95" s="62">
        <v>0</v>
      </c>
      <c r="BV95" s="62">
        <v>0</v>
      </c>
      <c r="BW95" s="62">
        <v>0</v>
      </c>
      <c r="BX95" s="64">
        <v>0</v>
      </c>
      <c r="BY95" s="16">
        <v>0</v>
      </c>
      <c r="BZ95" s="64">
        <v>0</v>
      </c>
      <c r="CA95" s="62"/>
    </row>
    <row r="96" spans="1:79" ht="31.5" x14ac:dyDescent="0.25">
      <c r="A96" s="46" t="s">
        <v>290</v>
      </c>
      <c r="B96" s="52" t="s">
        <v>291</v>
      </c>
      <c r="C96" s="46" t="s">
        <v>292</v>
      </c>
      <c r="D96" s="55">
        <f>11.7</f>
        <v>11.7</v>
      </c>
      <c r="E96" s="55">
        <v>0</v>
      </c>
      <c r="F96" s="55">
        <f t="shared" si="6"/>
        <v>11.7</v>
      </c>
      <c r="G96" s="55">
        <v>0</v>
      </c>
      <c r="H96" s="55">
        <v>0</v>
      </c>
      <c r="I96" s="55">
        <v>0</v>
      </c>
      <c r="J96" s="55">
        <v>0</v>
      </c>
      <c r="K96" s="55">
        <v>1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55">
        <v>0</v>
      </c>
      <c r="R96" s="55">
        <v>0</v>
      </c>
      <c r="S96" s="55">
        <v>0</v>
      </c>
      <c r="T96" s="55">
        <v>0</v>
      </c>
      <c r="U96" s="55">
        <v>0</v>
      </c>
      <c r="V96" s="55">
        <v>0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55">
        <v>0</v>
      </c>
      <c r="AE96" s="55">
        <v>0</v>
      </c>
      <c r="AF96" s="55">
        <v>0</v>
      </c>
      <c r="AG96" s="55">
        <v>0</v>
      </c>
      <c r="AH96" s="55">
        <f t="shared" si="7"/>
        <v>11.7</v>
      </c>
      <c r="AI96" s="55">
        <v>0</v>
      </c>
      <c r="AJ96" s="55">
        <v>0</v>
      </c>
      <c r="AK96" s="55">
        <f t="shared" si="8"/>
        <v>0</v>
      </c>
      <c r="AL96" s="55">
        <v>0</v>
      </c>
      <c r="AM96" s="55">
        <f t="shared" si="9"/>
        <v>1</v>
      </c>
      <c r="AN96" s="55">
        <v>0</v>
      </c>
      <c r="AO96" s="55">
        <v>0</v>
      </c>
      <c r="AP96" s="55">
        <v>0</v>
      </c>
      <c r="AQ96" s="55">
        <v>0</v>
      </c>
      <c r="AR96" s="55">
        <v>0</v>
      </c>
      <c r="AS96" s="55">
        <v>0</v>
      </c>
      <c r="AT96" s="55">
        <v>0</v>
      </c>
      <c r="AU96" s="55">
        <v>0</v>
      </c>
      <c r="AV96" s="55">
        <v>0</v>
      </c>
      <c r="AW96" s="55">
        <v>0</v>
      </c>
      <c r="AX96" s="55">
        <v>0</v>
      </c>
      <c r="AY96" s="55">
        <v>0</v>
      </c>
      <c r="AZ96" s="55">
        <v>0</v>
      </c>
      <c r="BA96" s="55">
        <v>0</v>
      </c>
      <c r="BB96" s="55">
        <v>0</v>
      </c>
      <c r="BC96" s="55">
        <v>0</v>
      </c>
      <c r="BD96" s="55">
        <v>0</v>
      </c>
      <c r="BE96" s="55">
        <v>0</v>
      </c>
      <c r="BF96" s="55">
        <v>0</v>
      </c>
      <c r="BG96" s="55">
        <v>0</v>
      </c>
      <c r="BH96" s="55">
        <v>0</v>
      </c>
      <c r="BI96" s="55">
        <v>0</v>
      </c>
      <c r="BJ96" s="55">
        <v>0</v>
      </c>
      <c r="BK96" s="55">
        <v>0</v>
      </c>
      <c r="BL96" s="55">
        <v>0</v>
      </c>
      <c r="BM96" s="55">
        <v>0</v>
      </c>
      <c r="BN96" s="55">
        <v>0</v>
      </c>
      <c r="BO96" s="55">
        <v>0</v>
      </c>
      <c r="BP96" s="55">
        <v>0</v>
      </c>
      <c r="BQ96" s="55">
        <v>0</v>
      </c>
      <c r="BR96" s="55">
        <v>0</v>
      </c>
      <c r="BS96" s="55">
        <v>0</v>
      </c>
      <c r="BT96" s="55">
        <v>0</v>
      </c>
      <c r="BU96" s="55">
        <v>0</v>
      </c>
      <c r="BV96" s="55">
        <v>0</v>
      </c>
      <c r="BW96" s="55">
        <v>0</v>
      </c>
      <c r="BX96" s="66">
        <v>0</v>
      </c>
      <c r="BY96" s="56">
        <v>0</v>
      </c>
      <c r="BZ96" s="66">
        <v>0</v>
      </c>
      <c r="CA96" s="57"/>
    </row>
    <row r="97" spans="1:79" ht="45.75" customHeight="1" x14ac:dyDescent="0.25">
      <c r="A97" s="46" t="s">
        <v>293</v>
      </c>
      <c r="B97" s="53" t="s">
        <v>294</v>
      </c>
      <c r="C97" s="46" t="s">
        <v>295</v>
      </c>
      <c r="D97" s="55">
        <f>11.27027</f>
        <v>11.27027</v>
      </c>
      <c r="E97" s="55">
        <v>0</v>
      </c>
      <c r="F97" s="55">
        <f t="shared" si="6"/>
        <v>11.27027</v>
      </c>
      <c r="G97" s="55">
        <v>0</v>
      </c>
      <c r="H97" s="55">
        <v>0</v>
      </c>
      <c r="I97" s="55">
        <v>0</v>
      </c>
      <c r="J97" s="55">
        <v>0</v>
      </c>
      <c r="K97" s="55">
        <v>1</v>
      </c>
      <c r="L97" s="55">
        <v>0</v>
      </c>
      <c r="M97" s="55">
        <v>0</v>
      </c>
      <c r="N97" s="55">
        <v>0</v>
      </c>
      <c r="O97" s="55">
        <v>0</v>
      </c>
      <c r="P97" s="55">
        <v>0</v>
      </c>
      <c r="Q97" s="55">
        <v>0</v>
      </c>
      <c r="R97" s="55">
        <v>0</v>
      </c>
      <c r="S97" s="55">
        <v>0</v>
      </c>
      <c r="T97" s="55">
        <v>0</v>
      </c>
      <c r="U97" s="55">
        <v>0</v>
      </c>
      <c r="V97" s="55"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>
        <v>0</v>
      </c>
      <c r="AE97" s="55">
        <v>0</v>
      </c>
      <c r="AF97" s="55">
        <v>0</v>
      </c>
      <c r="AG97" s="55">
        <v>0</v>
      </c>
      <c r="AH97" s="55">
        <f t="shared" si="7"/>
        <v>11.27027</v>
      </c>
      <c r="AI97" s="55">
        <v>0</v>
      </c>
      <c r="AJ97" s="55">
        <v>0</v>
      </c>
      <c r="AK97" s="55">
        <f t="shared" si="8"/>
        <v>0</v>
      </c>
      <c r="AL97" s="55">
        <v>0</v>
      </c>
      <c r="AM97" s="55">
        <f t="shared" si="9"/>
        <v>1</v>
      </c>
      <c r="AN97" s="55">
        <v>0</v>
      </c>
      <c r="AO97" s="55">
        <v>0</v>
      </c>
      <c r="AP97" s="55">
        <v>0</v>
      </c>
      <c r="AQ97" s="55">
        <v>0</v>
      </c>
      <c r="AR97" s="55">
        <v>0</v>
      </c>
      <c r="AS97" s="55">
        <v>0</v>
      </c>
      <c r="AT97" s="55">
        <v>0</v>
      </c>
      <c r="AU97" s="55">
        <v>0</v>
      </c>
      <c r="AV97" s="55">
        <v>0</v>
      </c>
      <c r="AW97" s="55">
        <v>0</v>
      </c>
      <c r="AX97" s="55">
        <v>0</v>
      </c>
      <c r="AY97" s="55">
        <v>0</v>
      </c>
      <c r="AZ97" s="55">
        <v>0</v>
      </c>
      <c r="BA97" s="55">
        <v>0</v>
      </c>
      <c r="BB97" s="55">
        <v>0</v>
      </c>
      <c r="BC97" s="55">
        <v>0</v>
      </c>
      <c r="BD97" s="55">
        <v>0</v>
      </c>
      <c r="BE97" s="55">
        <v>0</v>
      </c>
      <c r="BF97" s="55">
        <v>0</v>
      </c>
      <c r="BG97" s="55">
        <v>0</v>
      </c>
      <c r="BH97" s="55">
        <v>0</v>
      </c>
      <c r="BI97" s="55">
        <v>0</v>
      </c>
      <c r="BJ97" s="55">
        <v>0</v>
      </c>
      <c r="BK97" s="55">
        <v>0</v>
      </c>
      <c r="BL97" s="55">
        <v>0</v>
      </c>
      <c r="BM97" s="55">
        <v>0</v>
      </c>
      <c r="BN97" s="55">
        <v>0</v>
      </c>
      <c r="BO97" s="55">
        <v>0</v>
      </c>
      <c r="BP97" s="55">
        <v>0</v>
      </c>
      <c r="BQ97" s="55">
        <v>0</v>
      </c>
      <c r="BR97" s="55">
        <v>0</v>
      </c>
      <c r="BS97" s="55">
        <v>0</v>
      </c>
      <c r="BT97" s="55">
        <v>0</v>
      </c>
      <c r="BU97" s="55">
        <v>0</v>
      </c>
      <c r="BV97" s="55">
        <v>0</v>
      </c>
      <c r="BW97" s="55">
        <v>0</v>
      </c>
      <c r="BX97" s="66">
        <v>0</v>
      </c>
      <c r="BY97" s="56">
        <v>0</v>
      </c>
      <c r="BZ97" s="66">
        <v>0</v>
      </c>
      <c r="CA97" s="57"/>
    </row>
  </sheetData>
  <mergeCells count="38">
    <mergeCell ref="A13:AL13"/>
    <mergeCell ref="A15:A19"/>
    <mergeCell ref="B15:B19"/>
    <mergeCell ref="C15:C19"/>
    <mergeCell ref="D15:D19"/>
    <mergeCell ref="AH18:AM18"/>
    <mergeCell ref="AG17:AM17"/>
    <mergeCell ref="A12:AL12"/>
    <mergeCell ref="A4:AL4"/>
    <mergeCell ref="A5:AL5"/>
    <mergeCell ref="A7:AL7"/>
    <mergeCell ref="A8:AL8"/>
    <mergeCell ref="A10:AL10"/>
    <mergeCell ref="BW15:BZ17"/>
    <mergeCell ref="CA15:CA19"/>
    <mergeCell ref="E17:K17"/>
    <mergeCell ref="BW18:BX18"/>
    <mergeCell ref="BY18:BZ18"/>
    <mergeCell ref="F18:K18"/>
    <mergeCell ref="BC18:BH18"/>
    <mergeCell ref="BB17:BH17"/>
    <mergeCell ref="BJ18:BO18"/>
    <mergeCell ref="BI17:BO17"/>
    <mergeCell ref="E15:BV15"/>
    <mergeCell ref="BP17:BV17"/>
    <mergeCell ref="BQ18:BV18"/>
    <mergeCell ref="E16:AM16"/>
    <mergeCell ref="AO18:AT18"/>
    <mergeCell ref="AN17:AT17"/>
    <mergeCell ref="AV18:BA18"/>
    <mergeCell ref="AU17:BA17"/>
    <mergeCell ref="AN16:BV16"/>
    <mergeCell ref="L17:R17"/>
    <mergeCell ref="M18:R18"/>
    <mergeCell ref="T18:Y18"/>
    <mergeCell ref="S17:Y17"/>
    <mergeCell ref="Z17:AF17"/>
    <mergeCell ref="AA18:AF18"/>
  </mergeCells>
  <phoneticPr fontId="12" type="noConversion"/>
  <pageMargins left="0.11811023622047245" right="0.11811023622047245" top="0.15748031496062992" bottom="0.15748031496062992" header="0.31496062992125984" footer="0.31496062992125984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 кв 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2025-08-20T05:11:30Z</dcterms:modified>
</cp:coreProperties>
</file>